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465" yWindow="1050" windowWidth="14205" windowHeight="10470"/>
  </bookViews>
  <sheets>
    <sheet name="стр.1" sheetId="4" r:id="rId1"/>
  </sheets>
  <definedNames>
    <definedName name="_xlnm._FilterDatabase" localSheetId="0" hidden="1">стр.1!$A$16:$T$162</definedName>
    <definedName name="TABLE" localSheetId="0">стр.1!#REF!</definedName>
    <definedName name="TABLE_2" localSheetId="0">стр.1!#REF!</definedName>
    <definedName name="_xlnm.Print_Area" localSheetId="0">стр.1!$A$1:$T$162</definedName>
  </definedNames>
  <calcPr calcId="145621"/>
</workbook>
</file>

<file path=xl/calcChain.xml><?xml version="1.0" encoding="utf-8"?>
<calcChain xmlns="http://schemas.openxmlformats.org/spreadsheetml/2006/main">
  <c r="H40" i="4" l="1"/>
  <c r="Q40" i="4" s="1"/>
  <c r="H77" i="4" l="1"/>
  <c r="R77" i="4" s="1"/>
  <c r="S77" i="4" s="1"/>
  <c r="H32" i="4" l="1"/>
  <c r="Q32" i="4" s="1"/>
  <c r="H36" i="4"/>
  <c r="Q36" i="4" s="1"/>
  <c r="H37" i="4"/>
  <c r="Q37" i="4" s="1"/>
  <c r="H38" i="4"/>
  <c r="Q38" i="4" s="1"/>
  <c r="H39" i="4"/>
  <c r="Q39" i="4" s="1"/>
  <c r="H41" i="4"/>
  <c r="Q41" i="4" s="1"/>
  <c r="H35" i="4"/>
  <c r="R35" i="4" s="1"/>
  <c r="S35" i="4" s="1"/>
  <c r="G35" i="4"/>
  <c r="F35" i="4"/>
  <c r="Q35" i="4" l="1"/>
  <c r="J20" i="4" l="1"/>
  <c r="K20" i="4"/>
  <c r="L20" i="4"/>
  <c r="M20" i="4"/>
  <c r="N20" i="4"/>
  <c r="O20" i="4"/>
  <c r="P20" i="4"/>
  <c r="I20" i="4"/>
  <c r="E20" i="4"/>
  <c r="F20" i="4"/>
  <c r="D20" i="4"/>
  <c r="J22" i="4"/>
  <c r="K22" i="4"/>
  <c r="L22" i="4"/>
  <c r="M22" i="4"/>
  <c r="N22" i="4"/>
  <c r="O22" i="4"/>
  <c r="P22" i="4"/>
  <c r="I22" i="4"/>
  <c r="E22" i="4"/>
  <c r="F22" i="4"/>
  <c r="D22" i="4"/>
  <c r="H129" i="4"/>
  <c r="G129" i="4"/>
  <c r="E130" i="4"/>
  <c r="E23" i="4" s="1"/>
  <c r="D130" i="4"/>
  <c r="D23" i="4" s="1"/>
  <c r="J130" i="4"/>
  <c r="J23" i="4" s="1"/>
  <c r="K130" i="4"/>
  <c r="L130" i="4"/>
  <c r="L23" i="4" s="1"/>
  <c r="M130" i="4"/>
  <c r="M23" i="4" s="1"/>
  <c r="N130" i="4"/>
  <c r="N23" i="4" s="1"/>
  <c r="O130" i="4"/>
  <c r="O23" i="4" s="1"/>
  <c r="P130" i="4"/>
  <c r="P23" i="4" s="1"/>
  <c r="I130" i="4"/>
  <c r="I23" i="4" s="1"/>
  <c r="G159" i="4"/>
  <c r="H159" i="4"/>
  <c r="R159" i="4" s="1"/>
  <c r="S159" i="4" s="1"/>
  <c r="G160" i="4"/>
  <c r="H160" i="4"/>
  <c r="R160" i="4" s="1"/>
  <c r="S160" i="4" s="1"/>
  <c r="G161" i="4"/>
  <c r="H161" i="4"/>
  <c r="R161" i="4" s="1"/>
  <c r="S161" i="4" s="1"/>
  <c r="G162" i="4"/>
  <c r="H162" i="4"/>
  <c r="R162" i="4" s="1"/>
  <c r="S162" i="4" s="1"/>
  <c r="G158" i="4"/>
  <c r="H158" i="4"/>
  <c r="R158" i="4" s="1"/>
  <c r="S158" i="4" s="1"/>
  <c r="H157" i="4"/>
  <c r="R157" i="4" s="1"/>
  <c r="S157" i="4" s="1"/>
  <c r="G157" i="4"/>
  <c r="G132" i="4"/>
  <c r="H132" i="4"/>
  <c r="R132" i="4" s="1"/>
  <c r="S132" i="4" s="1"/>
  <c r="G133" i="4"/>
  <c r="H133" i="4"/>
  <c r="R133" i="4" s="1"/>
  <c r="S133" i="4" s="1"/>
  <c r="G134" i="4"/>
  <c r="H134" i="4"/>
  <c r="R134" i="4" s="1"/>
  <c r="S134" i="4" s="1"/>
  <c r="G135" i="4"/>
  <c r="H135" i="4"/>
  <c r="R135" i="4" s="1"/>
  <c r="S135" i="4" s="1"/>
  <c r="G136" i="4"/>
  <c r="H136" i="4"/>
  <c r="R136" i="4" s="1"/>
  <c r="S136" i="4" s="1"/>
  <c r="G137" i="4"/>
  <c r="H137" i="4"/>
  <c r="R137" i="4" s="1"/>
  <c r="S137" i="4" s="1"/>
  <c r="G138" i="4"/>
  <c r="H138" i="4"/>
  <c r="R138" i="4" s="1"/>
  <c r="S138" i="4" s="1"/>
  <c r="G139" i="4"/>
  <c r="H139" i="4"/>
  <c r="R139" i="4" s="1"/>
  <c r="S139" i="4" s="1"/>
  <c r="G140" i="4"/>
  <c r="H140" i="4"/>
  <c r="R140" i="4" s="1"/>
  <c r="S140" i="4" s="1"/>
  <c r="G141" i="4"/>
  <c r="H141" i="4"/>
  <c r="R141" i="4" s="1"/>
  <c r="S141" i="4" s="1"/>
  <c r="G142" i="4"/>
  <c r="H142" i="4"/>
  <c r="R142" i="4" s="1"/>
  <c r="S142" i="4" s="1"/>
  <c r="G143" i="4"/>
  <c r="H143" i="4"/>
  <c r="R143" i="4" s="1"/>
  <c r="S143" i="4" s="1"/>
  <c r="G144" i="4"/>
  <c r="H144" i="4"/>
  <c r="R144" i="4" s="1"/>
  <c r="S144" i="4" s="1"/>
  <c r="G145" i="4"/>
  <c r="H145" i="4"/>
  <c r="R145" i="4" s="1"/>
  <c r="S145" i="4" s="1"/>
  <c r="G146" i="4"/>
  <c r="H146" i="4"/>
  <c r="R146" i="4" s="1"/>
  <c r="S146" i="4" s="1"/>
  <c r="G147" i="4"/>
  <c r="H147" i="4"/>
  <c r="R147" i="4" s="1"/>
  <c r="S147" i="4" s="1"/>
  <c r="G148" i="4"/>
  <c r="H148" i="4"/>
  <c r="R148" i="4" s="1"/>
  <c r="S148" i="4" s="1"/>
  <c r="G149" i="4"/>
  <c r="H149" i="4"/>
  <c r="R149" i="4" s="1"/>
  <c r="S149" i="4" s="1"/>
  <c r="G150" i="4"/>
  <c r="H150" i="4"/>
  <c r="R150" i="4" s="1"/>
  <c r="S150" i="4" s="1"/>
  <c r="G151" i="4"/>
  <c r="H151" i="4"/>
  <c r="R151" i="4" s="1"/>
  <c r="S151" i="4" s="1"/>
  <c r="H131" i="4"/>
  <c r="R131" i="4" s="1"/>
  <c r="S131" i="4" s="1"/>
  <c r="G131" i="4"/>
  <c r="G112" i="4"/>
  <c r="H112" i="4"/>
  <c r="G113" i="4"/>
  <c r="H113" i="4"/>
  <c r="G114" i="4"/>
  <c r="H114" i="4"/>
  <c r="G115" i="4"/>
  <c r="H115" i="4"/>
  <c r="G116" i="4"/>
  <c r="H116" i="4"/>
  <c r="G117" i="4"/>
  <c r="H117" i="4"/>
  <c r="G118" i="4"/>
  <c r="H118" i="4"/>
  <c r="G119" i="4"/>
  <c r="H119" i="4"/>
  <c r="G120" i="4"/>
  <c r="H120" i="4"/>
  <c r="G121" i="4"/>
  <c r="H121" i="4"/>
  <c r="G122" i="4"/>
  <c r="H122" i="4"/>
  <c r="G123" i="4"/>
  <c r="H123" i="4"/>
  <c r="G124" i="4"/>
  <c r="H124" i="4"/>
  <c r="G88" i="4"/>
  <c r="H88" i="4"/>
  <c r="R88" i="4" s="1"/>
  <c r="S88" i="4" s="1"/>
  <c r="G89" i="4"/>
  <c r="H89" i="4"/>
  <c r="R89" i="4" s="1"/>
  <c r="S89" i="4" s="1"/>
  <c r="G90" i="4"/>
  <c r="H90" i="4"/>
  <c r="R90" i="4" s="1"/>
  <c r="S90" i="4" s="1"/>
  <c r="G91" i="4"/>
  <c r="H91" i="4"/>
  <c r="R91" i="4" s="1"/>
  <c r="S91" i="4" s="1"/>
  <c r="G92" i="4"/>
  <c r="H92" i="4"/>
  <c r="R92" i="4" s="1"/>
  <c r="S92" i="4" s="1"/>
  <c r="G93" i="4"/>
  <c r="H93" i="4"/>
  <c r="R93" i="4" s="1"/>
  <c r="S93" i="4" s="1"/>
  <c r="G94" i="4"/>
  <c r="H94" i="4"/>
  <c r="R94" i="4" s="1"/>
  <c r="S94" i="4" s="1"/>
  <c r="G95" i="4"/>
  <c r="H95" i="4"/>
  <c r="R95" i="4" s="1"/>
  <c r="S95" i="4" s="1"/>
  <c r="G96" i="4"/>
  <c r="H96" i="4"/>
  <c r="R96" i="4" s="1"/>
  <c r="S96" i="4" s="1"/>
  <c r="G97" i="4"/>
  <c r="H97" i="4"/>
  <c r="R97" i="4" s="1"/>
  <c r="S97" i="4" s="1"/>
  <c r="G98" i="4"/>
  <c r="H98" i="4"/>
  <c r="R98" i="4" s="1"/>
  <c r="S98" i="4" s="1"/>
  <c r="G99" i="4"/>
  <c r="H99" i="4"/>
  <c r="R99" i="4" s="1"/>
  <c r="S99" i="4" s="1"/>
  <c r="G100" i="4"/>
  <c r="H100" i="4"/>
  <c r="R100" i="4" s="1"/>
  <c r="S100" i="4" s="1"/>
  <c r="G101" i="4"/>
  <c r="H101" i="4"/>
  <c r="R101" i="4" s="1"/>
  <c r="S101" i="4" s="1"/>
  <c r="G102" i="4"/>
  <c r="H102" i="4"/>
  <c r="R102" i="4" s="1"/>
  <c r="S102" i="4" s="1"/>
  <c r="G103" i="4"/>
  <c r="H103" i="4"/>
  <c r="R103" i="4" s="1"/>
  <c r="S103" i="4" s="1"/>
  <c r="G104" i="4"/>
  <c r="H104" i="4"/>
  <c r="R104" i="4" s="1"/>
  <c r="S104" i="4" s="1"/>
  <c r="G105" i="4"/>
  <c r="H105" i="4"/>
  <c r="G106" i="4"/>
  <c r="H106" i="4"/>
  <c r="R106" i="4" s="1"/>
  <c r="S106" i="4" s="1"/>
  <c r="G107" i="4"/>
  <c r="H107" i="4"/>
  <c r="R107" i="4" s="1"/>
  <c r="S107" i="4" s="1"/>
  <c r="G108" i="4"/>
  <c r="H108" i="4"/>
  <c r="R108" i="4" s="1"/>
  <c r="S108" i="4" s="1"/>
  <c r="G85" i="4"/>
  <c r="H85" i="4"/>
  <c r="R85" i="4" s="1"/>
  <c r="S85" i="4" s="1"/>
  <c r="G86" i="4"/>
  <c r="H86" i="4"/>
  <c r="R86" i="4" s="1"/>
  <c r="S86" i="4" s="1"/>
  <c r="G87" i="4"/>
  <c r="H87" i="4"/>
  <c r="R87" i="4" s="1"/>
  <c r="S87" i="4" s="1"/>
  <c r="G79" i="4"/>
  <c r="H79" i="4"/>
  <c r="R79" i="4" s="1"/>
  <c r="S79" i="4" s="1"/>
  <c r="G80" i="4"/>
  <c r="H80" i="4"/>
  <c r="R80" i="4" s="1"/>
  <c r="S80" i="4" s="1"/>
  <c r="G77" i="4"/>
  <c r="G78" i="4"/>
  <c r="G76" i="4"/>
  <c r="J66" i="4"/>
  <c r="K66" i="4"/>
  <c r="L66" i="4"/>
  <c r="L58" i="4" s="1"/>
  <c r="M66" i="4"/>
  <c r="N66" i="4"/>
  <c r="O66" i="4"/>
  <c r="P66" i="4"/>
  <c r="G69" i="4"/>
  <c r="G68" i="4"/>
  <c r="H44" i="4"/>
  <c r="H43" i="4"/>
  <c r="D59" i="4"/>
  <c r="E59" i="4"/>
  <c r="J59" i="4"/>
  <c r="K59" i="4"/>
  <c r="L59" i="4"/>
  <c r="M59" i="4"/>
  <c r="N59" i="4"/>
  <c r="O59" i="4"/>
  <c r="P59" i="4"/>
  <c r="I59" i="4"/>
  <c r="G61" i="4"/>
  <c r="H61" i="4"/>
  <c r="R61" i="4" s="1"/>
  <c r="S61" i="4" s="1"/>
  <c r="G62" i="4"/>
  <c r="H62" i="4"/>
  <c r="R62" i="4" s="1"/>
  <c r="S62" i="4" s="1"/>
  <c r="G63" i="4"/>
  <c r="H63" i="4"/>
  <c r="R63" i="4" s="1"/>
  <c r="S63" i="4" s="1"/>
  <c r="G64" i="4"/>
  <c r="H64" i="4"/>
  <c r="R64" i="4" s="1"/>
  <c r="S64" i="4" s="1"/>
  <c r="G65" i="4"/>
  <c r="H65" i="4"/>
  <c r="R65" i="4" s="1"/>
  <c r="S65" i="4" s="1"/>
  <c r="H60" i="4"/>
  <c r="R60" i="4" s="1"/>
  <c r="S60" i="4" s="1"/>
  <c r="G60" i="4"/>
  <c r="O29" i="4"/>
  <c r="O26" i="4" s="1"/>
  <c r="O25" i="4" s="1"/>
  <c r="P29" i="4"/>
  <c r="P26" i="4" s="1"/>
  <c r="J29" i="4"/>
  <c r="K29" i="4"/>
  <c r="K26" i="4" s="1"/>
  <c r="K25" i="4" s="1"/>
  <c r="L29" i="4"/>
  <c r="L26" i="4" s="1"/>
  <c r="L25" i="4" s="1"/>
  <c r="M29" i="4"/>
  <c r="M26" i="4" s="1"/>
  <c r="M25" i="4" s="1"/>
  <c r="N29" i="4"/>
  <c r="N26" i="4" s="1"/>
  <c r="N25" i="4" s="1"/>
  <c r="I29" i="4"/>
  <c r="I26" i="4" s="1"/>
  <c r="H34" i="4"/>
  <c r="F34" i="4"/>
  <c r="G33" i="4"/>
  <c r="H33" i="4"/>
  <c r="R33" i="4" s="1"/>
  <c r="S33" i="4" s="1"/>
  <c r="F132" i="4"/>
  <c r="Q132" i="4" s="1"/>
  <c r="F133" i="4"/>
  <c r="F134" i="4"/>
  <c r="F135" i="4"/>
  <c r="F136" i="4"/>
  <c r="F137" i="4"/>
  <c r="F138" i="4"/>
  <c r="F139" i="4"/>
  <c r="F140" i="4"/>
  <c r="F141" i="4"/>
  <c r="F142" i="4"/>
  <c r="Q142" i="4"/>
  <c r="F143" i="4"/>
  <c r="Q143" i="4" s="1"/>
  <c r="F144" i="4"/>
  <c r="Q144" i="4" s="1"/>
  <c r="F145" i="4"/>
  <c r="F146" i="4"/>
  <c r="Q146" i="4" s="1"/>
  <c r="F147" i="4"/>
  <c r="F148" i="4"/>
  <c r="Q148" i="4" s="1"/>
  <c r="F149" i="4"/>
  <c r="F150" i="4"/>
  <c r="F151" i="4"/>
  <c r="Q151" i="4" s="1"/>
  <c r="F152" i="4"/>
  <c r="F153" i="4"/>
  <c r="F154" i="4"/>
  <c r="F155" i="4"/>
  <c r="F156" i="4"/>
  <c r="F157" i="4"/>
  <c r="F158" i="4"/>
  <c r="Q158" i="4" s="1"/>
  <c r="F159" i="4"/>
  <c r="F160" i="4"/>
  <c r="F161" i="4"/>
  <c r="Q161" i="4" s="1"/>
  <c r="F162" i="4"/>
  <c r="Q162" i="4" s="1"/>
  <c r="F131" i="4"/>
  <c r="F83" i="4"/>
  <c r="F84" i="4"/>
  <c r="F85" i="4"/>
  <c r="Q85" i="4" s="1"/>
  <c r="F86" i="4"/>
  <c r="F87" i="4"/>
  <c r="F88" i="4"/>
  <c r="Q88" i="4" s="1"/>
  <c r="F89" i="4"/>
  <c r="Q89" i="4" s="1"/>
  <c r="F90" i="4"/>
  <c r="Q90" i="4" s="1"/>
  <c r="F91" i="4"/>
  <c r="F92" i="4"/>
  <c r="Q92" i="4" s="1"/>
  <c r="F93" i="4"/>
  <c r="Q93" i="4" s="1"/>
  <c r="F94" i="4"/>
  <c r="F95" i="4"/>
  <c r="Q95" i="4" s="1"/>
  <c r="F96" i="4"/>
  <c r="F97" i="4"/>
  <c r="Q97" i="4" s="1"/>
  <c r="F98" i="4"/>
  <c r="F99" i="4"/>
  <c r="F100" i="4"/>
  <c r="F101" i="4"/>
  <c r="Q101" i="4" s="1"/>
  <c r="F102" i="4"/>
  <c r="Q102" i="4"/>
  <c r="F103" i="4"/>
  <c r="F104" i="4"/>
  <c r="Q104" i="4" s="1"/>
  <c r="F105" i="4"/>
  <c r="F106" i="4"/>
  <c r="F107" i="4"/>
  <c r="F108" i="4"/>
  <c r="F82" i="4"/>
  <c r="F74" i="4"/>
  <c r="F75" i="4"/>
  <c r="F76" i="4"/>
  <c r="F77" i="4"/>
  <c r="Q77" i="4" s="1"/>
  <c r="F78" i="4"/>
  <c r="F79" i="4"/>
  <c r="F80" i="4"/>
  <c r="Q80" i="4" s="1"/>
  <c r="F73" i="4"/>
  <c r="F62" i="4"/>
  <c r="F63" i="4"/>
  <c r="F64" i="4"/>
  <c r="Q64" i="4" s="1"/>
  <c r="F65" i="4"/>
  <c r="F61" i="4"/>
  <c r="F60" i="4"/>
  <c r="G27" i="4"/>
  <c r="H27" i="4"/>
  <c r="G28" i="4"/>
  <c r="H28" i="4"/>
  <c r="G30" i="4"/>
  <c r="H30" i="4"/>
  <c r="R30" i="4" s="1"/>
  <c r="S30" i="4" s="1"/>
  <c r="G31" i="4"/>
  <c r="H31" i="4"/>
  <c r="R31" i="4" s="1"/>
  <c r="S31" i="4" s="1"/>
  <c r="G42" i="4"/>
  <c r="H42" i="4"/>
  <c r="G43" i="4"/>
  <c r="G44" i="4"/>
  <c r="G45" i="4"/>
  <c r="H45" i="4"/>
  <c r="G46" i="4"/>
  <c r="H46" i="4"/>
  <c r="G47" i="4"/>
  <c r="H47" i="4"/>
  <c r="G48" i="4"/>
  <c r="H48" i="4"/>
  <c r="G49" i="4"/>
  <c r="H49" i="4"/>
  <c r="G50" i="4"/>
  <c r="H50" i="4"/>
  <c r="G51" i="4"/>
  <c r="H51" i="4"/>
  <c r="G52" i="4"/>
  <c r="H52" i="4"/>
  <c r="G53" i="4"/>
  <c r="H53" i="4"/>
  <c r="G54" i="4"/>
  <c r="H54" i="4"/>
  <c r="G55" i="4"/>
  <c r="H55" i="4"/>
  <c r="G56" i="4"/>
  <c r="H56" i="4"/>
  <c r="D29" i="4"/>
  <c r="D26" i="4" s="1"/>
  <c r="D25" i="4" s="1"/>
  <c r="H78" i="4"/>
  <c r="R78" i="4" s="1"/>
  <c r="S78" i="4" s="1"/>
  <c r="H156" i="4"/>
  <c r="R156" i="4" s="1"/>
  <c r="S156" i="4" s="1"/>
  <c r="G156" i="4"/>
  <c r="H76" i="4"/>
  <c r="R76" i="4" s="1"/>
  <c r="S76" i="4" s="1"/>
  <c r="E66" i="4"/>
  <c r="E72" i="4"/>
  <c r="E81" i="4"/>
  <c r="E110" i="4"/>
  <c r="E109" i="4" s="1"/>
  <c r="E125" i="4"/>
  <c r="E21" i="4" s="1"/>
  <c r="F69" i="4"/>
  <c r="F68" i="4"/>
  <c r="H75" i="4"/>
  <c r="R75" i="4" s="1"/>
  <c r="S75" i="4" s="1"/>
  <c r="G75" i="4"/>
  <c r="G67" i="4"/>
  <c r="F67" i="4"/>
  <c r="H67" i="4"/>
  <c r="R67" i="4" s="1"/>
  <c r="S67" i="4" s="1"/>
  <c r="H68" i="4"/>
  <c r="R68" i="4" s="1"/>
  <c r="S68" i="4" s="1"/>
  <c r="H69" i="4"/>
  <c r="R69" i="4" s="1"/>
  <c r="S69" i="4" s="1"/>
  <c r="I66" i="4"/>
  <c r="G70" i="4"/>
  <c r="F70" i="4"/>
  <c r="H70" i="4"/>
  <c r="R70" i="4" s="1"/>
  <c r="S70" i="4" s="1"/>
  <c r="I72" i="4"/>
  <c r="J72" i="4"/>
  <c r="K72" i="4"/>
  <c r="L72" i="4"/>
  <c r="L71" i="4" s="1"/>
  <c r="M72" i="4"/>
  <c r="N72" i="4"/>
  <c r="O72" i="4"/>
  <c r="P72" i="4"/>
  <c r="H72" i="4" s="1"/>
  <c r="R72" i="4" s="1"/>
  <c r="S72" i="4" s="1"/>
  <c r="G73" i="4"/>
  <c r="H73" i="4"/>
  <c r="R73" i="4" s="1"/>
  <c r="S73" i="4" s="1"/>
  <c r="G74" i="4"/>
  <c r="H74" i="4"/>
  <c r="R74" i="4" s="1"/>
  <c r="S74" i="4" s="1"/>
  <c r="I81" i="4"/>
  <c r="I71" i="4"/>
  <c r="J81" i="4"/>
  <c r="K81" i="4"/>
  <c r="L81" i="4"/>
  <c r="M81" i="4"/>
  <c r="N81" i="4"/>
  <c r="N71" i="4"/>
  <c r="O81" i="4"/>
  <c r="P81" i="4"/>
  <c r="G82" i="4"/>
  <c r="H82" i="4"/>
  <c r="R82" i="4" s="1"/>
  <c r="S82" i="4" s="1"/>
  <c r="G83" i="4"/>
  <c r="H83" i="4"/>
  <c r="R83" i="4" s="1"/>
  <c r="S83" i="4" s="1"/>
  <c r="G84" i="4"/>
  <c r="H84" i="4"/>
  <c r="I110" i="4"/>
  <c r="I109" i="4" s="1"/>
  <c r="J110" i="4"/>
  <c r="J109" i="4" s="1"/>
  <c r="K110" i="4"/>
  <c r="K109" i="4" s="1"/>
  <c r="L110" i="4"/>
  <c r="L109" i="4" s="1"/>
  <c r="M110" i="4"/>
  <c r="M109" i="4" s="1"/>
  <c r="N110" i="4"/>
  <c r="N109" i="4" s="1"/>
  <c r="O110" i="4"/>
  <c r="O109" i="4" s="1"/>
  <c r="P110" i="4"/>
  <c r="P109" i="4" s="1"/>
  <c r="G111" i="4"/>
  <c r="H111" i="4"/>
  <c r="I125" i="4"/>
  <c r="I21" i="4" s="1"/>
  <c r="J125" i="4"/>
  <c r="J21" i="4" s="1"/>
  <c r="K125" i="4"/>
  <c r="K21" i="4" s="1"/>
  <c r="L125" i="4"/>
  <c r="L21" i="4" s="1"/>
  <c r="M125" i="4"/>
  <c r="M21" i="4" s="1"/>
  <c r="N125" i="4"/>
  <c r="N21" i="4" s="1"/>
  <c r="O125" i="4"/>
  <c r="O21" i="4"/>
  <c r="P125" i="4"/>
  <c r="P21" i="4" s="1"/>
  <c r="G126" i="4"/>
  <c r="H126" i="4"/>
  <c r="R126" i="4" s="1"/>
  <c r="S126" i="4" s="1"/>
  <c r="G127" i="4"/>
  <c r="F127" i="4"/>
  <c r="H127" i="4"/>
  <c r="R127" i="4" s="1"/>
  <c r="S127" i="4" s="1"/>
  <c r="G128" i="4"/>
  <c r="F128" i="4"/>
  <c r="Q128" i="4" s="1"/>
  <c r="H128" i="4"/>
  <c r="R128" i="4" s="1"/>
  <c r="S128" i="4" s="1"/>
  <c r="G152" i="4"/>
  <c r="H152" i="4"/>
  <c r="R152" i="4" s="1"/>
  <c r="S152" i="4" s="1"/>
  <c r="G153" i="4"/>
  <c r="H153" i="4"/>
  <c r="R153" i="4" s="1"/>
  <c r="S153" i="4" s="1"/>
  <c r="G154" i="4"/>
  <c r="H154" i="4"/>
  <c r="R154" i="4" s="1"/>
  <c r="S154" i="4" s="1"/>
  <c r="G155" i="4"/>
  <c r="H155" i="4"/>
  <c r="F111" i="4"/>
  <c r="F110" i="4" s="1"/>
  <c r="F109" i="4" s="1"/>
  <c r="D110" i="4"/>
  <c r="D109" i="4" s="1"/>
  <c r="D72" i="4"/>
  <c r="D125" i="4"/>
  <c r="D21" i="4" s="1"/>
  <c r="D66" i="4"/>
  <c r="D58" i="4" s="1"/>
  <c r="F126" i="4"/>
  <c r="D81" i="4"/>
  <c r="F30" i="4"/>
  <c r="Q30" i="4" s="1"/>
  <c r="F33" i="4"/>
  <c r="Q33" i="4" s="1"/>
  <c r="E29" i="4"/>
  <c r="E26" i="4" s="1"/>
  <c r="E25" i="4" s="1"/>
  <c r="F31" i="4"/>
  <c r="J71" i="4"/>
  <c r="Q65" i="4"/>
  <c r="Q87" i="4"/>
  <c r="Q149" i="4"/>
  <c r="Q156" i="4"/>
  <c r="M58" i="4"/>
  <c r="Q68" i="4"/>
  <c r="D71" i="4"/>
  <c r="Q78" i="4"/>
  <c r="G59" i="4"/>
  <c r="K23" i="4"/>
  <c r="G130" i="4"/>
  <c r="Q138" i="4"/>
  <c r="G110" i="4"/>
  <c r="Q160" i="4"/>
  <c r="G125" i="4"/>
  <c r="Q159" i="4"/>
  <c r="Q133" i="4"/>
  <c r="O58" i="4"/>
  <c r="K58" i="4"/>
  <c r="K71" i="4"/>
  <c r="Q106" i="4"/>
  <c r="Q136" i="4"/>
  <c r="H20" i="4"/>
  <c r="Q139" i="4"/>
  <c r="Q67" i="4"/>
  <c r="Q63" i="4"/>
  <c r="Q61" i="4"/>
  <c r="E58" i="4"/>
  <c r="Q91" i="4"/>
  <c r="Q74" i="4"/>
  <c r="J26" i="4"/>
  <c r="J25" i="4" s="1"/>
  <c r="Q69" i="4" l="1"/>
  <c r="F29" i="4"/>
  <c r="F26" i="4" s="1"/>
  <c r="F25" i="4" s="1"/>
  <c r="F18" i="4" s="1"/>
  <c r="F66" i="4"/>
  <c r="Q111" i="4"/>
  <c r="R111" i="4"/>
  <c r="S111" i="4" s="1"/>
  <c r="G81" i="4"/>
  <c r="F59" i="4"/>
  <c r="F58" i="4" s="1"/>
  <c r="F130" i="4"/>
  <c r="F23" i="4" s="1"/>
  <c r="L57" i="4"/>
  <c r="L19" i="4" s="1"/>
  <c r="Q84" i="4"/>
  <c r="R84" i="4"/>
  <c r="S84" i="4" s="1"/>
  <c r="Q155" i="4"/>
  <c r="R155" i="4"/>
  <c r="S155" i="4" s="1"/>
  <c r="I58" i="4"/>
  <c r="G58" i="4" s="1"/>
  <c r="Q27" i="4"/>
  <c r="R27" i="4"/>
  <c r="S27" i="4" s="1"/>
  <c r="N58" i="4"/>
  <c r="Q105" i="4"/>
  <c r="R105" i="4"/>
  <c r="S105" i="4" s="1"/>
  <c r="G20" i="4"/>
  <c r="Q82" i="4"/>
  <c r="D57" i="4"/>
  <c r="D19" i="4" s="1"/>
  <c r="G72" i="4"/>
  <c r="Q70" i="4"/>
  <c r="E71" i="4"/>
  <c r="E57" i="4" s="1"/>
  <c r="E19" i="4" s="1"/>
  <c r="Q28" i="4"/>
  <c r="R28" i="4"/>
  <c r="S28" i="4" s="1"/>
  <c r="F72" i="4"/>
  <c r="Q72" i="4" s="1"/>
  <c r="Q107" i="4"/>
  <c r="Q157" i="4"/>
  <c r="Q154" i="4"/>
  <c r="Q153" i="4"/>
  <c r="Q150" i="4"/>
  <c r="Q147" i="4"/>
  <c r="Q141" i="4"/>
  <c r="Q137" i="4"/>
  <c r="Q134" i="4"/>
  <c r="H130" i="4"/>
  <c r="R130" i="4" s="1"/>
  <c r="S130" i="4" s="1"/>
  <c r="Q127" i="4"/>
  <c r="Q126" i="4"/>
  <c r="Q103" i="4"/>
  <c r="Q100" i="4"/>
  <c r="Q99" i="4"/>
  <c r="Q98" i="4"/>
  <c r="Q96" i="4"/>
  <c r="Q94" i="4"/>
  <c r="Q83" i="4"/>
  <c r="Q79" i="4"/>
  <c r="P71" i="4"/>
  <c r="P58" i="4"/>
  <c r="H59" i="4"/>
  <c r="R59" i="4" s="1"/>
  <c r="S59" i="4" s="1"/>
  <c r="Q62" i="4"/>
  <c r="Q60" i="4"/>
  <c r="G21" i="4"/>
  <c r="K57" i="4"/>
  <c r="K19" i="4" s="1"/>
  <c r="H109" i="4"/>
  <c r="M71" i="4"/>
  <c r="H81" i="4"/>
  <c r="R81" i="4" s="1"/>
  <c r="S81" i="4" s="1"/>
  <c r="Q75" i="4"/>
  <c r="F81" i="4"/>
  <c r="Q86" i="4"/>
  <c r="O71" i="4"/>
  <c r="O57" i="4" s="1"/>
  <c r="O19" i="4" s="1"/>
  <c r="Q73" i="4"/>
  <c r="Q140" i="4"/>
  <c r="H22" i="4"/>
  <c r="J58" i="4"/>
  <c r="J57" i="4" s="1"/>
  <c r="J19" i="4" s="1"/>
  <c r="H125" i="4"/>
  <c r="R125" i="4" s="1"/>
  <c r="S125" i="4" s="1"/>
  <c r="Q131" i="4"/>
  <c r="H110" i="4"/>
  <c r="R110" i="4" s="1"/>
  <c r="S110" i="4" s="1"/>
  <c r="H66" i="4"/>
  <c r="R66" i="4" s="1"/>
  <c r="S66" i="4" s="1"/>
  <c r="G22" i="4"/>
  <c r="Q135" i="4"/>
  <c r="G66" i="4"/>
  <c r="F125" i="4"/>
  <c r="Q125" i="4" s="1"/>
  <c r="Q76" i="4"/>
  <c r="Q108" i="4"/>
  <c r="Q145" i="4"/>
  <c r="G109" i="4"/>
  <c r="I57" i="4"/>
  <c r="H21" i="4"/>
  <c r="R21" i="4" s="1"/>
  <c r="S21" i="4" s="1"/>
  <c r="H23" i="4"/>
  <c r="R23" i="4" s="1"/>
  <c r="S23" i="4" s="1"/>
  <c r="N57" i="4"/>
  <c r="G23" i="4"/>
  <c r="Q152" i="4"/>
  <c r="H29" i="4"/>
  <c r="E18" i="4"/>
  <c r="E17" i="4" s="1"/>
  <c r="E24" i="4"/>
  <c r="D24" i="4"/>
  <c r="D18" i="4"/>
  <c r="D17" i="4" s="1"/>
  <c r="N24" i="4"/>
  <c r="N18" i="4"/>
  <c r="L24" i="4"/>
  <c r="L18" i="4"/>
  <c r="L17" i="4" s="1"/>
  <c r="P25" i="4"/>
  <c r="H26" i="4"/>
  <c r="R26" i="4" s="1"/>
  <c r="S26" i="4" s="1"/>
  <c r="M18" i="4"/>
  <c r="K18" i="4"/>
  <c r="O24" i="4"/>
  <c r="O18" i="4"/>
  <c r="J18" i="4"/>
  <c r="I25" i="4"/>
  <c r="G26" i="4"/>
  <c r="G25" i="4" s="1"/>
  <c r="G29" i="4"/>
  <c r="Q31" i="4"/>
  <c r="Q59" i="4" l="1"/>
  <c r="P57" i="4"/>
  <c r="P19" i="4" s="1"/>
  <c r="Q29" i="4"/>
  <c r="R29" i="4"/>
  <c r="S29" i="4" s="1"/>
  <c r="H58" i="4"/>
  <c r="R58" i="4" s="1"/>
  <c r="S58" i="4" s="1"/>
  <c r="Q109" i="4"/>
  <c r="R109" i="4"/>
  <c r="S109" i="4" s="1"/>
  <c r="F21" i="4"/>
  <c r="Q130" i="4"/>
  <c r="Q23" i="4"/>
  <c r="Q81" i="4"/>
  <c r="H71" i="4"/>
  <c r="R71" i="4" s="1"/>
  <c r="S71" i="4" s="1"/>
  <c r="K24" i="4"/>
  <c r="K17" i="4"/>
  <c r="Q110" i="4"/>
  <c r="F71" i="4"/>
  <c r="G71" i="4"/>
  <c r="M57" i="4"/>
  <c r="J24" i="4"/>
  <c r="O17" i="4"/>
  <c r="Q58" i="4"/>
  <c r="Q66" i="4"/>
  <c r="N19" i="4"/>
  <c r="H19" i="4" s="1"/>
  <c r="H57" i="4"/>
  <c r="R57" i="4" s="1"/>
  <c r="S57" i="4" s="1"/>
  <c r="Q21" i="4"/>
  <c r="I19" i="4"/>
  <c r="G57" i="4"/>
  <c r="J17" i="4"/>
  <c r="H25" i="4"/>
  <c r="R25" i="4" s="1"/>
  <c r="S25" i="4" s="1"/>
  <c r="Q26" i="4"/>
  <c r="I24" i="4"/>
  <c r="I18" i="4"/>
  <c r="P24" i="4"/>
  <c r="H24" i="4" s="1"/>
  <c r="P18" i="4"/>
  <c r="P17" i="4" s="1"/>
  <c r="Q71" i="4" l="1"/>
  <c r="F57" i="4"/>
  <c r="N17" i="4"/>
  <c r="H17" i="4" s="1"/>
  <c r="M19" i="4"/>
  <c r="M17" i="4" s="1"/>
  <c r="M24" i="4"/>
  <c r="R24" i="4" s="1"/>
  <c r="S24" i="4" s="1"/>
  <c r="Q57" i="4"/>
  <c r="Q25" i="4"/>
  <c r="H18" i="4"/>
  <c r="R18" i="4" s="1"/>
  <c r="S18" i="4" s="1"/>
  <c r="I17" i="4"/>
  <c r="G17" i="4" s="1"/>
  <c r="G18" i="4"/>
  <c r="R19" i="4" l="1"/>
  <c r="S19" i="4" s="1"/>
  <c r="R17" i="4"/>
  <c r="S17" i="4" s="1"/>
  <c r="G24" i="4"/>
  <c r="F24" i="4"/>
  <c r="Q24" i="4" s="1"/>
  <c r="F19" i="4"/>
  <c r="G19" i="4"/>
  <c r="Q18" i="4"/>
  <c r="F17" i="4" l="1"/>
  <c r="Q17" i="4" s="1"/>
  <c r="Q19" i="4"/>
</calcChain>
</file>

<file path=xl/sharedStrings.xml><?xml version="1.0" encoding="utf-8"?>
<sst xmlns="http://schemas.openxmlformats.org/spreadsheetml/2006/main" count="688" uniqueCount="329">
  <si>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</si>
  <si>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</si>
  <si>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</si>
  <si>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</si>
  <si>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</si>
  <si>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</si>
  <si>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</si>
  <si>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</si>
  <si>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</si>
  <si>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</si>
  <si>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</si>
  <si>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</si>
  <si>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</si>
  <si>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</si>
  <si>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</si>
  <si>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</si>
  <si>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</si>
  <si>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</si>
  <si>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</si>
  <si>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</si>
  <si>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</si>
  <si>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</si>
  <si>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</si>
  <si>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</si>
  <si>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</si>
  <si>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</si>
  <si>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</si>
  <si>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</si>
  <si>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</si>
  <si>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</si>
  <si>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</si>
  <si>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</si>
  <si>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</si>
  <si>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</si>
  <si>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</si>
  <si>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</si>
  <si>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</si>
  <si>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</si>
  <si>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</si>
  <si>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</si>
  <si>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</si>
  <si>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</si>
  <si>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</si>
  <si>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</si>
  <si>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</si>
  <si>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</si>
  <si>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</si>
  <si>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</si>
  <si>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Прочее новое строительство объектов электросетевого хозяйства, всего, в том числе:</t>
  </si>
  <si>
    <t>1.4.</t>
  </si>
  <si>
    <t>нд</t>
  </si>
  <si>
    <t>2021</t>
  </si>
  <si>
    <t>Фактический объем финансирования капитальных вложений на 01.01.2021 г.,
млн. рублей
(с НДС)</t>
  </si>
  <si>
    <t>Реконструкция КЛ 6-10кВ ТП 197 ф.1 - ПС 370 АСБл-3х240 (протяженность 1,31 км)</t>
  </si>
  <si>
    <t>Реконструкция КЛ 6-10кВ РП 65- ПС 17 ф.8Б АСБл-3х240 (протяженность 1,744 км)</t>
  </si>
  <si>
    <t>Реконструкция КЛ 6-10кВ РП Южный ф.4 - ПС 24 АСБл-3х240 (протяженность 2,2 км)</t>
  </si>
  <si>
    <t>Техперевооружение КЛ 6-10кВ ТП 143н - ТП 263 АСБл-3х240 (протяженность 0,297 км)</t>
  </si>
  <si>
    <t>Техперевооружение КЛ 6-10кВ ТП 469 - ПС 149 ф.10 АСБл-3х240 (протяженность 1,483 км)</t>
  </si>
  <si>
    <t>Техперевооружение КЛ 6-10кВ РП 31 - ПС 392 ф.34 АСБл-3х240 (протяженность 1,932 км)</t>
  </si>
  <si>
    <t>H_46</t>
  </si>
  <si>
    <t>H_51</t>
  </si>
  <si>
    <t>H_95</t>
  </si>
  <si>
    <t>H_114</t>
  </si>
  <si>
    <t>H_121</t>
  </si>
  <si>
    <t>H_96</t>
  </si>
  <si>
    <t>H_100</t>
  </si>
  <si>
    <t>H_104</t>
  </si>
  <si>
    <t>H_137</t>
  </si>
  <si>
    <t>H_166</t>
  </si>
  <si>
    <t>Финансирование капитальных вложений 2021 года, млн. рублей (с НДС)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</si>
  <si>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</si>
  <si>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</si>
  <si>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</si>
  <si>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</si>
  <si>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</si>
  <si>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</si>
  <si>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</si>
  <si>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</si>
  <si>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</si>
  <si>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</si>
  <si>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</si>
  <si>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</si>
  <si>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</si>
  <si>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</si>
  <si>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</si>
  <si>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</si>
  <si>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</si>
  <si>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</si>
  <si>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</si>
  <si>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</si>
  <si>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</si>
  <si>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</si>
  <si>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</si>
  <si>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</si>
  <si>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</si>
  <si>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</si>
  <si>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</si>
  <si>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</si>
  <si>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Проектно-изыскательские работы по реконструкции КЛ-10 кВ РП 68-ТП 889 АСБ- 3х240 (протяженность 0,179 км)</t>
  </si>
  <si>
    <t>Проектно-изыскательские работы по техперевооружению КЛ-10 кВ ТП 28 - ТП 889 АСБл- 3х240 (протяженность 0,55 км)</t>
  </si>
  <si>
    <t>Проектно-изыскательские работы по техперевооружению РП 72 (III и IV с.ш.) с заменой ячеек 10 кВ (18 шт.)</t>
  </si>
  <si>
    <t>Проектно-изыскательские работы по техперевооружению ТП 638 с заменой ячеек 10 кВ (18 шт.)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</si>
  <si>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</si>
  <si>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</si>
  <si>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</si>
  <si>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</si>
  <si>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</si>
  <si>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</si>
  <si>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</si>
  <si>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</si>
  <si>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</si>
  <si>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</si>
  <si>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</si>
  <si>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</si>
  <si>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</si>
  <si>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</si>
  <si>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</si>
  <si>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</si>
  <si>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</si>
  <si>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</si>
  <si>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</si>
  <si>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</si>
  <si>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</si>
  <si>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</si>
  <si>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</si>
  <si>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</si>
  <si>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</si>
  <si>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</si>
  <si>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</si>
  <si>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</si>
  <si>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</si>
  <si>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</si>
  <si>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</si>
  <si>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</si>
  <si>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</si>
  <si>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</si>
  <si>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</si>
  <si>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</si>
  <si>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</si>
  <si>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</si>
  <si>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</si>
  <si>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</si>
  <si>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</si>
  <si>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</si>
  <si>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</si>
  <si>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</si>
  <si>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</si>
  <si>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</si>
  <si>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</si>
  <si>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</si>
  <si>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</si>
  <si>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</si>
  <si>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</si>
  <si>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</si>
  <si>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</si>
  <si>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</si>
  <si>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</si>
  <si>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</si>
  <si>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</si>
  <si>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</si>
  <si>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</si>
  <si>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</si>
  <si>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</si>
  <si>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</si>
  <si>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</si>
  <si>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</si>
  <si>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</si>
  <si>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</si>
  <si>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</si>
  <si>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</si>
  <si>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</si>
  <si>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</si>
  <si>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</si>
  <si>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</si>
  <si>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</si>
  <si>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</si>
  <si>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</si>
  <si>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</si>
  <si>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</si>
  <si>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</si>
  <si>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</si>
  <si>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</si>
  <si>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</si>
  <si>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</si>
  <si>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</si>
  <si>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</si>
  <si>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</si>
  <si>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</si>
  <si>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</si>
  <si>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</si>
  <si>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</si>
  <si>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</si>
  <si>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</si>
  <si>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</si>
  <si>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</si>
  <si>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</si>
  <si>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</si>
  <si>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</si>
  <si>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</si>
  <si>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</si>
  <si>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</si>
  <si>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</si>
  <si>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</si>
  <si>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</si>
  <si>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</si>
  <si>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</si>
  <si>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</si>
  <si>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</si>
  <si>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</si>
  <si>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</si>
  <si>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</si>
  <si>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</si>
  <si>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</si>
  <si>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</si>
  <si>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</si>
  <si>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</si>
  <si>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</si>
  <si>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</si>
  <si>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</si>
  <si>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</si>
  <si>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</si>
  <si>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</si>
  <si>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</si>
  <si>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</si>
  <si>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</si>
  <si>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</si>
  <si>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</si>
  <si>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</si>
  <si>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</si>
  <si>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</si>
  <si>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</si>
  <si>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</si>
  <si>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</si>
  <si>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</si>
  <si>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</si>
  <si>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</si>
  <si>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</si>
  <si>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</si>
  <si>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</si>
  <si>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</si>
  <si>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</si>
  <si>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</si>
  <si>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</si>
  <si>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</si>
  <si>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</si>
  <si>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</si>
  <si>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</si>
  <si>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</si>
  <si>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</si>
  <si>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</si>
  <si>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</si>
  <si>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</si>
  <si>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</si>
  <si>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</si>
  <si>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</si>
  <si>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</si>
  <si>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</si>
  <si>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</si>
  <si>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</si>
  <si>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</si>
  <si>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</si>
  <si>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</si>
  <si>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</si>
  <si>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</si>
  <si>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</si>
  <si>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</si>
  <si>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</si>
  <si>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</si>
  <si>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</si>
  <si>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</si>
  <si>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</si>
  <si>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</si>
  <si>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</si>
  <si>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</si>
  <si>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</si>
  <si>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</si>
  <si>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</si>
  <si>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</si>
  <si>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</si>
  <si>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</si>
  <si>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</si>
  <si>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</si>
  <si>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</si>
  <si>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</si>
  <si>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</si>
  <si>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</si>
  <si>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</si>
  <si>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</si>
  <si>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</si>
  <si>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</si>
  <si>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</si>
  <si>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</si>
  <si>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</si>
  <si>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</si>
  <si>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</si>
  <si>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Проектно-изыскательские работы по техперевооружению КЛ-10 кВ РП 48 - ПС 218 ф.32 АСБ-3х240 (протяженность 2,935 км)</t>
  </si>
  <si>
    <t>L_14</t>
  </si>
  <si>
    <t>Остаток финансирования капитальных вложений на 01.01.2021 г. в прогнозных ценах соответствующих лет, млн. рублей
(с НДС) *</t>
  </si>
  <si>
    <t>Остаток финансирования капитальных вложений на конец отчетного периода в прогнозных ценах соответствующих лет, млн. рублей
(с НДС) *</t>
  </si>
  <si>
    <t>* Указан с учетом планируемого объема финансирования, в т.ч. на последующие периоды (после 2022 года)</t>
  </si>
  <si>
    <t>L_72</t>
  </si>
  <si>
    <t>Техперевооружение РП 37 замена РПС-2 на РПС-4 (1 шт.) для техприсоединения МБОУ ЦО №1 по договору №188-21 от 16.04.2021</t>
  </si>
  <si>
    <t>1.5</t>
  </si>
  <si>
    <t>Покупка земельных участков для целей реализации инвестиционных проектов, всего, в том числе:</t>
  </si>
  <si>
    <t>Уменьшение стоимости проекта по результатам закупочных процедур</t>
  </si>
  <si>
    <t>Выполнение работ хозспособом</t>
  </si>
  <si>
    <t>L_73</t>
  </si>
  <si>
    <t>L_74</t>
  </si>
  <si>
    <t>L_75</t>
  </si>
  <si>
    <t>L_76</t>
  </si>
  <si>
    <t>L_77</t>
  </si>
  <si>
    <t>L_78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</si>
  <si>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</si>
  <si>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</si>
  <si>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Строительство КЛ-0,4 кВ от ТП 693 до ВРУ заявителя для техприсоединения УФНС по Тульской области по договору №37-20 от 19.02.2020г.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</si>
  <si>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</si>
  <si>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</si>
  <si>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</si>
  <si>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Оплата прошла в 1 квартале 2022</t>
  </si>
  <si>
    <t>Проект включен в связи с заключением договора технологического присоединения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</si>
  <si>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</si>
  <si>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</si>
  <si>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Распоряжением Правительства Тульской области №605-р от 08.12.2021 года</t>
  </si>
  <si>
    <t>IV</t>
  </si>
  <si>
    <t>Проект не реализован ввиду срыва сроков заключения договора подряда</t>
  </si>
  <si>
    <t>Увеличение стоимости в связи с корректировкой фактических объемов работ</t>
  </si>
  <si>
    <t>Финансирование с учетом накладных расходов организации</t>
  </si>
  <si>
    <t>Закрыты только проектные работы, в связи с отсутствием возможности отключения школы от подачи электричества на время монтажных работ в учебное время. Монтаж перенесен на летний период 2022 года</t>
  </si>
  <si>
    <t>Уменьшение стоимости проекта по результатам фактически выполненных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</si>
</sst>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2" fillId="0" borderId="0"/>
  </cellStyleXfs>
  <cellXfs count="114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165" fontId="6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7" fillId="0" borderId="1" xfId="4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left" vertical="center" wrapText="1"/>
    </xf>
    <xf numFmtId="0" fontId="8" fillId="0" borderId="4" xfId="4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left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4" xfId="2" applyNumberFormat="1" applyFont="1" applyFill="1" applyBorder="1" applyAlignment="1">
      <alignment horizontal="center" vertical="center" wrapText="1"/>
    </xf>
    <xf numFmtId="2" fontId="2" fillId="0" borderId="8" xfId="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2" xfId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2" fontId="7" fillId="0" borderId="4" xfId="4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165" fontId="2" fillId="0" borderId="1" xfId="4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/>
    <xf numFmtId="0" fontId="2" fillId="0" borderId="2" xfId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/>
    </xf>
    <xf numFmtId="2" fontId="8" fillId="0" borderId="9" xfId="4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/>
    <xf numFmtId="4" fontId="6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49" fontId="15" fillId="0" borderId="13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2" fillId="0" borderId="1" xfId="6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6 2" xfId="2"/>
    <cellStyle name="Обычный 3" xfId="3"/>
    <cellStyle name="Обычный 7" xfId="4"/>
    <cellStyle name="Обычный 7 3" xfId="5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5"/>
  <sheetViews>
    <sheetView tabSelected="1" topLeftCell="F1" zoomScaleNormal="100" zoomScaleSheetLayoutView="110" workbookViewId="0">
      <selection activeCell="H10" sqref="H10:P10"/>
    </sheetView>
  </sheetViews>
  <sheetFormatPr defaultRowHeight="15.75" x14ac:dyDescent="0.25"/>
  <cols>
    <col min="1" max="1" width="8.140625" style="4" customWidth="1"/>
    <col min="2" max="2" width="35.28515625" style="4" customWidth="1"/>
    <col min="3" max="3" width="13.7109375" style="4" customWidth="1"/>
    <col min="4" max="4" width="13.85546875" style="4" customWidth="1"/>
    <col min="5" max="5" width="13" style="4" customWidth="1"/>
    <col min="6" max="6" width="13.7109375" style="4" customWidth="1"/>
    <col min="7" max="7" width="9.42578125" style="4" customWidth="1"/>
    <col min="8" max="8" width="9.85546875" style="42" customWidth="1"/>
    <col min="9" max="9" width="8.85546875" style="4" customWidth="1"/>
    <col min="10" max="10" width="10.85546875" style="42" customWidth="1"/>
    <col min="11" max="11" width="8.85546875" style="4" customWidth="1"/>
    <col min="12" max="12" width="10.85546875" style="42" customWidth="1"/>
    <col min="13" max="13" width="9.140625" style="4" customWidth="1"/>
    <col min="14" max="14" width="10.85546875" style="42" customWidth="1"/>
    <col min="15" max="16" width="9.28515625" style="4" customWidth="1"/>
    <col min="17" max="17" width="15" style="13" customWidth="1"/>
    <col min="18" max="18" width="12.5703125" style="4" customWidth="1"/>
    <col min="19" max="19" width="11.85546875" style="4" customWidth="1"/>
    <col min="20" max="20" width="33.42578125" style="111" customWidth="1"/>
    <col min="21" max="16384" width="9.140625" style="4"/>
  </cols>
  <sheetData>
    <row r="1" spans="1:20" s="1" customFormat="1" ht="11.25" customHeight="1" x14ac:dyDescent="0.2">
      <c r="H1" s="41"/>
      <c r="J1" s="41"/>
      <c r="L1" s="41"/>
      <c r="N1" s="41"/>
      <c r="Q1" s="11"/>
      <c r="T1" s="110" t="s">
        <v>21</v>
      </c>
    </row>
    <row r="2" spans="1:20" s="1" customFormat="1" ht="24.75" customHeight="1" x14ac:dyDescent="0.2">
      <c r="H2" s="41"/>
      <c r="J2" s="41"/>
      <c r="L2" s="41"/>
      <c r="N2" s="41"/>
      <c r="Q2" s="11"/>
      <c r="R2" s="95" t="s">
        <v>5</v>
      </c>
      <c r="S2" s="95"/>
      <c r="T2" s="95"/>
    </row>
    <row r="3" spans="1:20" s="3" customFormat="1" ht="12.75" x14ac:dyDescent="0.2">
      <c r="A3" s="96" t="s">
        <v>22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</row>
    <row r="4" spans="1:20" s="3" customFormat="1" ht="12.75" x14ac:dyDescent="0.2">
      <c r="F4" s="12" t="s">
        <v>23</v>
      </c>
      <c r="G4" s="87" t="s">
        <v>323</v>
      </c>
      <c r="H4" s="87"/>
      <c r="I4" s="2" t="s">
        <v>24</v>
      </c>
      <c r="J4" s="87" t="s">
        <v>51</v>
      </c>
      <c r="K4" s="87"/>
      <c r="L4" s="51" t="s">
        <v>25</v>
      </c>
      <c r="N4" s="43"/>
      <c r="Q4" s="2"/>
      <c r="T4" s="81"/>
    </row>
    <row r="5" spans="1:20" ht="11.25" customHeight="1" x14ac:dyDescent="0.25"/>
    <row r="6" spans="1:20" s="3" customFormat="1" ht="12.75" x14ac:dyDescent="0.2">
      <c r="F6" s="6" t="s">
        <v>6</v>
      </c>
      <c r="G6" s="86" t="s">
        <v>32</v>
      </c>
      <c r="H6" s="86"/>
      <c r="I6" s="86"/>
      <c r="J6" s="86"/>
      <c r="K6" s="86"/>
      <c r="L6" s="86"/>
      <c r="M6" s="86"/>
      <c r="N6" s="86"/>
      <c r="O6" s="86"/>
      <c r="P6" s="5"/>
      <c r="Q6" s="2"/>
      <c r="T6" s="81"/>
    </row>
    <row r="7" spans="1:20" ht="11.25" customHeight="1" x14ac:dyDescent="0.25"/>
    <row r="8" spans="1:20" s="3" customFormat="1" ht="12.75" x14ac:dyDescent="0.2">
      <c r="H8" s="43"/>
      <c r="I8" s="6" t="s">
        <v>7</v>
      </c>
      <c r="J8" s="87" t="s">
        <v>51</v>
      </c>
      <c r="K8" s="87"/>
      <c r="L8" s="51" t="s">
        <v>8</v>
      </c>
      <c r="N8" s="43"/>
      <c r="Q8" s="2"/>
      <c r="T8" s="81"/>
    </row>
    <row r="9" spans="1:20" ht="11.25" customHeight="1" x14ac:dyDescent="0.25"/>
    <row r="10" spans="1:20" s="3" customFormat="1" ht="12.75" x14ac:dyDescent="0.2">
      <c r="G10" s="6" t="s">
        <v>9</v>
      </c>
      <c r="H10" s="87" t="s">
        <v>322</v>
      </c>
      <c r="I10" s="88"/>
      <c r="J10" s="88"/>
      <c r="K10" s="88"/>
      <c r="L10" s="88"/>
      <c r="M10" s="88"/>
      <c r="N10" s="88"/>
      <c r="O10" s="88"/>
      <c r="P10" s="88"/>
      <c r="Q10" s="2"/>
      <c r="T10" s="81"/>
    </row>
    <row r="11" spans="1:20" s="10" customFormat="1" ht="12.75" customHeight="1" x14ac:dyDescent="0.2">
      <c r="H11" s="44"/>
      <c r="I11" s="7"/>
      <c r="J11" s="44"/>
      <c r="K11" s="7"/>
      <c r="L11" s="44"/>
      <c r="M11" s="7"/>
      <c r="N11" s="44"/>
      <c r="O11" s="7"/>
      <c r="P11" s="7"/>
      <c r="Q11" s="14"/>
      <c r="T11" s="112"/>
    </row>
    <row r="12" spans="1:20" ht="11.25" customHeight="1" x14ac:dyDescent="0.25"/>
    <row r="13" spans="1:20" s="1" customFormat="1" ht="54.75" customHeight="1" x14ac:dyDescent="0.2">
      <c r="A13" s="83" t="s">
        <v>10</v>
      </c>
      <c r="B13" s="83" t="s">
        <v>11</v>
      </c>
      <c r="C13" s="83" t="s">
        <v>12</v>
      </c>
      <c r="D13" s="83" t="s">
        <v>13</v>
      </c>
      <c r="E13" s="97" t="s">
        <v>52</v>
      </c>
      <c r="F13" s="83" t="s">
        <v>297</v>
      </c>
      <c r="G13" s="89" t="s">
        <v>69</v>
      </c>
      <c r="H13" s="93"/>
      <c r="I13" s="93"/>
      <c r="J13" s="93"/>
      <c r="K13" s="93"/>
      <c r="L13" s="93"/>
      <c r="M13" s="93"/>
      <c r="N13" s="93"/>
      <c r="O13" s="93"/>
      <c r="P13" s="90"/>
      <c r="Q13" s="83" t="s">
        <v>298</v>
      </c>
      <c r="R13" s="89" t="s">
        <v>19</v>
      </c>
      <c r="S13" s="90"/>
      <c r="T13" s="83" t="s">
        <v>3</v>
      </c>
    </row>
    <row r="14" spans="1:20" s="1" customFormat="1" ht="15" customHeight="1" x14ac:dyDescent="0.2">
      <c r="A14" s="84"/>
      <c r="B14" s="84"/>
      <c r="C14" s="84"/>
      <c r="D14" s="84"/>
      <c r="E14" s="84"/>
      <c r="F14" s="84"/>
      <c r="G14" s="89" t="s">
        <v>14</v>
      </c>
      <c r="H14" s="90"/>
      <c r="I14" s="89" t="s">
        <v>15</v>
      </c>
      <c r="J14" s="90"/>
      <c r="K14" s="89" t="s">
        <v>16</v>
      </c>
      <c r="L14" s="90"/>
      <c r="M14" s="89" t="s">
        <v>17</v>
      </c>
      <c r="N14" s="90"/>
      <c r="O14" s="89" t="s">
        <v>18</v>
      </c>
      <c r="P14" s="90"/>
      <c r="Q14" s="84"/>
      <c r="R14" s="100" t="s">
        <v>20</v>
      </c>
      <c r="S14" s="98" t="s">
        <v>2</v>
      </c>
      <c r="T14" s="84"/>
    </row>
    <row r="15" spans="1:20" s="1" customFormat="1" ht="63" customHeight="1" x14ac:dyDescent="0.2">
      <c r="A15" s="85"/>
      <c r="B15" s="85"/>
      <c r="C15" s="85"/>
      <c r="D15" s="85"/>
      <c r="E15" s="94"/>
      <c r="F15" s="94"/>
      <c r="G15" s="8" t="s">
        <v>0</v>
      </c>
      <c r="H15" s="45" t="s">
        <v>1</v>
      </c>
      <c r="I15" s="8" t="s">
        <v>0</v>
      </c>
      <c r="J15" s="45" t="s">
        <v>1</v>
      </c>
      <c r="K15" s="8" t="s">
        <v>0</v>
      </c>
      <c r="L15" s="45" t="s">
        <v>1</v>
      </c>
      <c r="M15" s="8" t="s">
        <v>0</v>
      </c>
      <c r="N15" s="45" t="s">
        <v>1</v>
      </c>
      <c r="O15" s="8" t="s">
        <v>0</v>
      </c>
      <c r="P15" s="8" t="s">
        <v>1</v>
      </c>
      <c r="Q15" s="94"/>
      <c r="R15" s="101"/>
      <c r="S15" s="99"/>
      <c r="T15" s="85"/>
    </row>
    <row r="16" spans="1:20" s="1" customFormat="1" ht="12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46">
        <v>8</v>
      </c>
      <c r="I16" s="9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9">
        <v>15</v>
      </c>
      <c r="P16" s="9">
        <v>16</v>
      </c>
      <c r="Q16" s="9">
        <v>17</v>
      </c>
      <c r="R16" s="9">
        <v>18</v>
      </c>
      <c r="S16" s="9">
        <v>19</v>
      </c>
      <c r="T16" s="9">
        <v>20</v>
      </c>
    </row>
    <row r="17" spans="1:22" s="11" customFormat="1" ht="30" customHeight="1" x14ac:dyDescent="0.2">
      <c r="A17" s="91" t="s">
        <v>4</v>
      </c>
      <c r="B17" s="92"/>
      <c r="C17" s="15" t="s">
        <v>102</v>
      </c>
      <c r="D17" s="16">
        <f>SUM(D18:D23)</f>
        <v>855.3130000000001</v>
      </c>
      <c r="E17" s="16">
        <f>SUM(E18:E23)</f>
        <v>0.83099999999999996</v>
      </c>
      <c r="F17" s="16">
        <f>SUM(F18:F23)</f>
        <v>854.48199999999997</v>
      </c>
      <c r="G17" s="16">
        <f t="shared" ref="G17:H24" si="0">I17+K17+M17+O17</f>
        <v>566</v>
      </c>
      <c r="H17" s="16">
        <f t="shared" si="0"/>
        <v>548.02155960000005</v>
      </c>
      <c r="I17" s="16">
        <f t="shared" ref="I17:P17" si="1">SUM(I18:I23)</f>
        <v>96.369</v>
      </c>
      <c r="J17" s="16">
        <f t="shared" si="1"/>
        <v>96.369575999999995</v>
      </c>
      <c r="K17" s="16">
        <f t="shared" si="1"/>
        <v>53.876999999999995</v>
      </c>
      <c r="L17" s="16">
        <f t="shared" si="1"/>
        <v>36.437660000000001</v>
      </c>
      <c r="M17" s="16">
        <f t="shared" si="1"/>
        <v>42.314000000000007</v>
      </c>
      <c r="N17" s="16">
        <f t="shared" si="1"/>
        <v>59.78837</v>
      </c>
      <c r="O17" s="16">
        <f t="shared" si="1"/>
        <v>373.43999999999994</v>
      </c>
      <c r="P17" s="16">
        <f t="shared" si="1"/>
        <v>355.42595360000007</v>
      </c>
      <c r="Q17" s="17">
        <f>F17-H17</f>
        <v>306.46044039999992</v>
      </c>
      <c r="R17" s="17">
        <f>H17-(I17+K17+M17+O17)</f>
        <v>-17.978440399999954</v>
      </c>
      <c r="S17" s="18">
        <f>R17*100/(I17+K17+M17+O17)</f>
        <v>-3.1764028975264935</v>
      </c>
      <c r="T17" s="19" t="s">
        <v>50</v>
      </c>
      <c r="V17" s="78"/>
    </row>
    <row r="18" spans="1:22" s="11" customFormat="1" ht="12" x14ac:dyDescent="0.2">
      <c r="A18" s="59" t="s">
        <v>103</v>
      </c>
      <c r="B18" s="66" t="s">
        <v>104</v>
      </c>
      <c r="C18" s="15" t="s">
        <v>102</v>
      </c>
      <c r="D18" s="71">
        <f>D25</f>
        <v>197.84799999999998</v>
      </c>
      <c r="E18" s="71">
        <f>E25</f>
        <v>0.19400000000000001</v>
      </c>
      <c r="F18" s="71">
        <f>F25</f>
        <v>197.654</v>
      </c>
      <c r="G18" s="16">
        <f t="shared" si="0"/>
        <v>197.654</v>
      </c>
      <c r="H18" s="16">
        <f t="shared" si="0"/>
        <v>208.22900999999999</v>
      </c>
      <c r="I18" s="71">
        <f t="shared" ref="I18:P18" si="2">I25</f>
        <v>92.134</v>
      </c>
      <c r="J18" s="71">
        <f t="shared" si="2"/>
        <v>92.134575999999996</v>
      </c>
      <c r="K18" s="71">
        <f t="shared" si="2"/>
        <v>26.055</v>
      </c>
      <c r="L18" s="71">
        <f t="shared" si="2"/>
        <v>26.055064999999999</v>
      </c>
      <c r="M18" s="71">
        <f t="shared" si="2"/>
        <v>9.9920000000000009</v>
      </c>
      <c r="N18" s="71">
        <f t="shared" si="2"/>
        <v>10.002454999999999</v>
      </c>
      <c r="O18" s="71">
        <f t="shared" si="2"/>
        <v>69.472999999999999</v>
      </c>
      <c r="P18" s="71">
        <f t="shared" si="2"/>
        <v>80.036913999999996</v>
      </c>
      <c r="Q18" s="17">
        <f>F18-H18</f>
        <v>-10.575009999999992</v>
      </c>
      <c r="R18" s="17">
        <f t="shared" ref="R18:R35" si="3">H18-(I18+K18+M18+O18)</f>
        <v>10.575009999999992</v>
      </c>
      <c r="S18" s="18">
        <f t="shared" ref="S18:S19" si="4">R18*100/(I18+K18+M18+O18)</f>
        <v>5.3502635919333752</v>
      </c>
      <c r="T18" s="19" t="s">
        <v>50</v>
      </c>
      <c r="V18" s="78"/>
    </row>
    <row r="19" spans="1:22" s="11" customFormat="1" ht="21" x14ac:dyDescent="0.2">
      <c r="A19" s="59" t="s">
        <v>105</v>
      </c>
      <c r="B19" s="66" t="s">
        <v>106</v>
      </c>
      <c r="C19" s="15" t="s">
        <v>102</v>
      </c>
      <c r="D19" s="71">
        <f>D57</f>
        <v>549.33500000000004</v>
      </c>
      <c r="E19" s="71">
        <f>E57</f>
        <v>0.63700000000000001</v>
      </c>
      <c r="F19" s="71">
        <f>F57</f>
        <v>548.69799999999998</v>
      </c>
      <c r="G19" s="16">
        <f t="shared" si="0"/>
        <v>260.21600000000001</v>
      </c>
      <c r="H19" s="16">
        <f t="shared" si="0"/>
        <v>272.26286600000003</v>
      </c>
      <c r="I19" s="71">
        <f t="shared" ref="I19:P19" si="5">I57</f>
        <v>0</v>
      </c>
      <c r="J19" s="71">
        <f t="shared" si="5"/>
        <v>0</v>
      </c>
      <c r="K19" s="71">
        <f t="shared" si="5"/>
        <v>22.788999999999998</v>
      </c>
      <c r="L19" s="71">
        <f t="shared" si="5"/>
        <v>10.382595</v>
      </c>
      <c r="M19" s="71">
        <f t="shared" si="5"/>
        <v>0</v>
      </c>
      <c r="N19" s="71">
        <f t="shared" si="5"/>
        <v>12.326794999999999</v>
      </c>
      <c r="O19" s="71">
        <f t="shared" si="5"/>
        <v>237.42699999999999</v>
      </c>
      <c r="P19" s="71">
        <f t="shared" si="5"/>
        <v>249.55347600000005</v>
      </c>
      <c r="Q19" s="17">
        <f>F19-H19</f>
        <v>276.43513399999995</v>
      </c>
      <c r="R19" s="17">
        <f t="shared" si="3"/>
        <v>12.046866000000023</v>
      </c>
      <c r="S19" s="18">
        <f t="shared" si="4"/>
        <v>4.6295639007593774</v>
      </c>
      <c r="T19" s="19" t="s">
        <v>50</v>
      </c>
      <c r="V19" s="78"/>
    </row>
    <row r="20" spans="1:22" s="11" customFormat="1" ht="42" x14ac:dyDescent="0.2">
      <c r="A20" s="59" t="s">
        <v>107</v>
      </c>
      <c r="B20" s="66" t="s">
        <v>108</v>
      </c>
      <c r="C20" s="15" t="s">
        <v>102</v>
      </c>
      <c r="D20" s="71">
        <f>D122</f>
        <v>0</v>
      </c>
      <c r="E20" s="71">
        <f>E122</f>
        <v>0</v>
      </c>
      <c r="F20" s="71">
        <f>F122</f>
        <v>0</v>
      </c>
      <c r="G20" s="16">
        <f t="shared" si="0"/>
        <v>0</v>
      </c>
      <c r="H20" s="16">
        <f t="shared" si="0"/>
        <v>0</v>
      </c>
      <c r="I20" s="71">
        <f t="shared" ref="I20:P20" si="6">I122</f>
        <v>0</v>
      </c>
      <c r="J20" s="71">
        <f t="shared" si="6"/>
        <v>0</v>
      </c>
      <c r="K20" s="71">
        <f t="shared" si="6"/>
        <v>0</v>
      </c>
      <c r="L20" s="71">
        <f t="shared" si="6"/>
        <v>0</v>
      </c>
      <c r="M20" s="71">
        <f t="shared" si="6"/>
        <v>0</v>
      </c>
      <c r="N20" s="71">
        <f t="shared" si="6"/>
        <v>0</v>
      </c>
      <c r="O20" s="71">
        <f t="shared" si="6"/>
        <v>0</v>
      </c>
      <c r="P20" s="71">
        <f t="shared" si="6"/>
        <v>0</v>
      </c>
      <c r="Q20" s="17" t="s">
        <v>50</v>
      </c>
      <c r="R20" s="17" t="s">
        <v>50</v>
      </c>
      <c r="S20" s="18" t="s">
        <v>50</v>
      </c>
      <c r="T20" s="19" t="s">
        <v>50</v>
      </c>
      <c r="V20" s="78"/>
    </row>
    <row r="21" spans="1:22" s="11" customFormat="1" ht="21" x14ac:dyDescent="0.2">
      <c r="A21" s="59" t="s">
        <v>109</v>
      </c>
      <c r="B21" s="66" t="s">
        <v>110</v>
      </c>
      <c r="C21" s="15" t="s">
        <v>102</v>
      </c>
      <c r="D21" s="71">
        <f>D125</f>
        <v>2.008</v>
      </c>
      <c r="E21" s="71">
        <f>E125</f>
        <v>0</v>
      </c>
      <c r="F21" s="71">
        <f>F125</f>
        <v>2.008</v>
      </c>
      <c r="G21" s="16">
        <f t="shared" si="0"/>
        <v>2.008</v>
      </c>
      <c r="H21" s="16">
        <f t="shared" si="0"/>
        <v>0.20759699999999998</v>
      </c>
      <c r="I21" s="71">
        <f t="shared" ref="I21:P21" si="7">I125</f>
        <v>0</v>
      </c>
      <c r="J21" s="71">
        <f t="shared" si="7"/>
        <v>0</v>
      </c>
      <c r="K21" s="71">
        <f t="shared" si="7"/>
        <v>0</v>
      </c>
      <c r="L21" s="71">
        <f t="shared" si="7"/>
        <v>0</v>
      </c>
      <c r="M21" s="71">
        <f t="shared" si="7"/>
        <v>0</v>
      </c>
      <c r="N21" s="71">
        <f t="shared" si="7"/>
        <v>0</v>
      </c>
      <c r="O21" s="71">
        <f t="shared" si="7"/>
        <v>2.008</v>
      </c>
      <c r="P21" s="71">
        <f t="shared" si="7"/>
        <v>0.20759699999999998</v>
      </c>
      <c r="Q21" s="17">
        <f>F21-H21</f>
        <v>1.800403</v>
      </c>
      <c r="R21" s="17">
        <f t="shared" si="3"/>
        <v>-1.800403</v>
      </c>
      <c r="S21" s="18">
        <f>R21*100/(I21+K21+M21+O21)</f>
        <v>-89.661503984063742</v>
      </c>
      <c r="T21" s="19" t="s">
        <v>50</v>
      </c>
      <c r="V21" s="78"/>
    </row>
    <row r="22" spans="1:22" s="11" customFormat="1" ht="21" x14ac:dyDescent="0.2">
      <c r="A22" s="59" t="s">
        <v>111</v>
      </c>
      <c r="B22" s="66" t="s">
        <v>112</v>
      </c>
      <c r="C22" s="15" t="s">
        <v>102</v>
      </c>
      <c r="D22" s="71">
        <f t="shared" ref="D22:F23" si="8">D129</f>
        <v>0</v>
      </c>
      <c r="E22" s="71">
        <f t="shared" si="8"/>
        <v>0</v>
      </c>
      <c r="F22" s="71">
        <f t="shared" si="8"/>
        <v>0</v>
      </c>
      <c r="G22" s="16">
        <f t="shared" si="0"/>
        <v>0</v>
      </c>
      <c r="H22" s="16">
        <f t="shared" si="0"/>
        <v>0</v>
      </c>
      <c r="I22" s="71">
        <f t="shared" ref="I22:P22" si="9">I129</f>
        <v>0</v>
      </c>
      <c r="J22" s="71">
        <f t="shared" si="9"/>
        <v>0</v>
      </c>
      <c r="K22" s="71">
        <f t="shared" si="9"/>
        <v>0</v>
      </c>
      <c r="L22" s="71">
        <f t="shared" si="9"/>
        <v>0</v>
      </c>
      <c r="M22" s="71">
        <f t="shared" si="9"/>
        <v>0</v>
      </c>
      <c r="N22" s="71">
        <f t="shared" si="9"/>
        <v>0</v>
      </c>
      <c r="O22" s="71">
        <f t="shared" si="9"/>
        <v>0</v>
      </c>
      <c r="P22" s="71">
        <f t="shared" si="9"/>
        <v>0</v>
      </c>
      <c r="Q22" s="17" t="s">
        <v>50</v>
      </c>
      <c r="R22" s="17" t="s">
        <v>50</v>
      </c>
      <c r="S22" s="18" t="s">
        <v>50</v>
      </c>
      <c r="T22" s="19" t="s">
        <v>50</v>
      </c>
      <c r="V22" s="78"/>
    </row>
    <row r="23" spans="1:22" s="11" customFormat="1" ht="12" x14ac:dyDescent="0.2">
      <c r="A23" s="59" t="s">
        <v>113</v>
      </c>
      <c r="B23" s="66" t="s">
        <v>114</v>
      </c>
      <c r="C23" s="15" t="s">
        <v>102</v>
      </c>
      <c r="D23" s="71">
        <f t="shared" si="8"/>
        <v>106.12200000000001</v>
      </c>
      <c r="E23" s="71">
        <f t="shared" si="8"/>
        <v>0</v>
      </c>
      <c r="F23" s="71">
        <f t="shared" si="8"/>
        <v>106.12200000000001</v>
      </c>
      <c r="G23" s="16">
        <f t="shared" si="0"/>
        <v>106.12200000000001</v>
      </c>
      <c r="H23" s="16">
        <f t="shared" si="0"/>
        <v>67.322086600000006</v>
      </c>
      <c r="I23" s="71">
        <f t="shared" ref="I23:P23" si="10">I130</f>
        <v>4.2350000000000003</v>
      </c>
      <c r="J23" s="71">
        <f t="shared" si="10"/>
        <v>4.2350000000000003</v>
      </c>
      <c r="K23" s="71">
        <f t="shared" si="10"/>
        <v>5.0330000000000004</v>
      </c>
      <c r="L23" s="71">
        <f t="shared" si="10"/>
        <v>0</v>
      </c>
      <c r="M23" s="71">
        <f t="shared" si="10"/>
        <v>32.322000000000003</v>
      </c>
      <c r="N23" s="71">
        <f t="shared" si="10"/>
        <v>37.459119999999999</v>
      </c>
      <c r="O23" s="71">
        <f t="shared" si="10"/>
        <v>64.532000000000011</v>
      </c>
      <c r="P23" s="71">
        <f t="shared" si="10"/>
        <v>25.627966600000001</v>
      </c>
      <c r="Q23" s="17">
        <f t="shared" ref="Q23:Q33" si="11">F23-H23</f>
        <v>38.799913400000008</v>
      </c>
      <c r="R23" s="17">
        <f t="shared" si="3"/>
        <v>-38.799913400000008</v>
      </c>
      <c r="S23" s="18">
        <f t="shared" ref="S23:S29" si="12">R23*100/(I23+K23+M23+O23)</f>
        <v>-36.56161154143345</v>
      </c>
      <c r="T23" s="19" t="s">
        <v>50</v>
      </c>
      <c r="V23" s="78"/>
    </row>
    <row r="24" spans="1:22" s="11" customFormat="1" ht="12" x14ac:dyDescent="0.2">
      <c r="A24" s="59" t="s">
        <v>115</v>
      </c>
      <c r="B24" s="60" t="s">
        <v>116</v>
      </c>
      <c r="C24" s="15" t="s">
        <v>102</v>
      </c>
      <c r="D24" s="71">
        <f>SUM(D25,D57,D122,D125,D129,D130)</f>
        <v>855.3130000000001</v>
      </c>
      <c r="E24" s="71">
        <f>SUM(E25,E57,E122,E125,E129,E130)</f>
        <v>0.83099999999999996</v>
      </c>
      <c r="F24" s="71">
        <f>SUM(F25,F57,F122,F125,F129,F130)</f>
        <v>854.48199999999997</v>
      </c>
      <c r="G24" s="16">
        <f t="shared" si="0"/>
        <v>566</v>
      </c>
      <c r="H24" s="16">
        <f t="shared" si="0"/>
        <v>548.02155960000005</v>
      </c>
      <c r="I24" s="71">
        <f t="shared" ref="I24:P24" si="13">SUM(I25,I57,I122,I125,I129,I130)</f>
        <v>96.369</v>
      </c>
      <c r="J24" s="71">
        <f t="shared" si="13"/>
        <v>96.369575999999995</v>
      </c>
      <c r="K24" s="71">
        <f t="shared" si="13"/>
        <v>53.876999999999995</v>
      </c>
      <c r="L24" s="71">
        <f t="shared" si="13"/>
        <v>36.437660000000001</v>
      </c>
      <c r="M24" s="71">
        <f t="shared" si="13"/>
        <v>42.314000000000007</v>
      </c>
      <c r="N24" s="71">
        <f t="shared" si="13"/>
        <v>59.78837</v>
      </c>
      <c r="O24" s="71">
        <f t="shared" si="13"/>
        <v>373.43999999999994</v>
      </c>
      <c r="P24" s="71">
        <f t="shared" si="13"/>
        <v>355.42595360000007</v>
      </c>
      <c r="Q24" s="17">
        <f t="shared" si="11"/>
        <v>306.46044039999992</v>
      </c>
      <c r="R24" s="17">
        <f t="shared" si="3"/>
        <v>-17.978440399999954</v>
      </c>
      <c r="S24" s="18">
        <f t="shared" si="12"/>
        <v>-3.1764028975264935</v>
      </c>
      <c r="T24" s="19" t="s">
        <v>50</v>
      </c>
      <c r="V24" s="78"/>
    </row>
    <row r="25" spans="1:22" s="11" customFormat="1" ht="42" customHeight="1" x14ac:dyDescent="0.2">
      <c r="A25" s="20" t="s">
        <v>117</v>
      </c>
      <c r="B25" s="23" t="s">
        <v>118</v>
      </c>
      <c r="C25" s="15" t="s">
        <v>102</v>
      </c>
      <c r="D25" s="22">
        <f t="shared" ref="D25:P25" si="14">SUM(D26,D42,D45,D54)</f>
        <v>197.84799999999998</v>
      </c>
      <c r="E25" s="22">
        <f t="shared" si="14"/>
        <v>0.19400000000000001</v>
      </c>
      <c r="F25" s="22">
        <f t="shared" si="14"/>
        <v>197.654</v>
      </c>
      <c r="G25" s="24">
        <f t="shared" si="14"/>
        <v>197.654</v>
      </c>
      <c r="H25" s="24">
        <f t="shared" si="14"/>
        <v>208.22900999999999</v>
      </c>
      <c r="I25" s="24">
        <f t="shared" si="14"/>
        <v>92.134</v>
      </c>
      <c r="J25" s="24">
        <f t="shared" si="14"/>
        <v>92.134575999999996</v>
      </c>
      <c r="K25" s="24">
        <f t="shared" si="14"/>
        <v>26.055</v>
      </c>
      <c r="L25" s="24">
        <f t="shared" si="14"/>
        <v>26.055064999999999</v>
      </c>
      <c r="M25" s="24">
        <f t="shared" si="14"/>
        <v>9.9920000000000009</v>
      </c>
      <c r="N25" s="24">
        <f t="shared" si="14"/>
        <v>10.002454999999999</v>
      </c>
      <c r="O25" s="24">
        <f t="shared" si="14"/>
        <v>69.472999999999999</v>
      </c>
      <c r="P25" s="24">
        <f t="shared" si="14"/>
        <v>80.036913999999996</v>
      </c>
      <c r="Q25" s="17">
        <f t="shared" si="11"/>
        <v>-10.575009999999992</v>
      </c>
      <c r="R25" s="17">
        <f t="shared" si="3"/>
        <v>10.575009999999992</v>
      </c>
      <c r="S25" s="18">
        <f t="shared" si="12"/>
        <v>5.3502635919333752</v>
      </c>
      <c r="T25" s="47" t="s">
        <v>50</v>
      </c>
      <c r="V25" s="78"/>
    </row>
    <row r="26" spans="1:22" s="11" customFormat="1" ht="42" customHeight="1" x14ac:dyDescent="0.2">
      <c r="A26" s="20" t="s">
        <v>119</v>
      </c>
      <c r="B26" s="23" t="s">
        <v>120</v>
      </c>
      <c r="C26" s="15" t="s">
        <v>102</v>
      </c>
      <c r="D26" s="22">
        <f>SUM(D27:D29)</f>
        <v>197.84799999999998</v>
      </c>
      <c r="E26" s="22">
        <f>SUM(E27:E29)</f>
        <v>0.19400000000000001</v>
      </c>
      <c r="F26" s="22">
        <f>SUM(F27:F29)</f>
        <v>197.654</v>
      </c>
      <c r="G26" s="102">
        <f t="shared" ref="G26:G56" si="15">I26+K26+M26+O26</f>
        <v>197.654</v>
      </c>
      <c r="H26" s="102">
        <f t="shared" ref="H26:H56" si="16">J26+L26+N26+P26</f>
        <v>208.22900999999999</v>
      </c>
      <c r="I26" s="24">
        <f>SUM(I27:I29)</f>
        <v>92.134</v>
      </c>
      <c r="J26" s="24">
        <f t="shared" ref="J26:P26" si="17">SUM(J27:J29)</f>
        <v>92.134575999999996</v>
      </c>
      <c r="K26" s="24">
        <f t="shared" si="17"/>
        <v>26.055</v>
      </c>
      <c r="L26" s="24">
        <f t="shared" si="17"/>
        <v>26.055064999999999</v>
      </c>
      <c r="M26" s="24">
        <f t="shared" si="17"/>
        <v>9.9920000000000009</v>
      </c>
      <c r="N26" s="24">
        <f t="shared" si="17"/>
        <v>10.002454999999999</v>
      </c>
      <c r="O26" s="24">
        <f t="shared" si="17"/>
        <v>69.472999999999999</v>
      </c>
      <c r="P26" s="24">
        <f t="shared" si="17"/>
        <v>80.036913999999996</v>
      </c>
      <c r="Q26" s="17">
        <f t="shared" si="11"/>
        <v>-10.575009999999992</v>
      </c>
      <c r="R26" s="17">
        <f t="shared" si="3"/>
        <v>10.575009999999992</v>
      </c>
      <c r="S26" s="18">
        <f t="shared" si="12"/>
        <v>5.3502635919333752</v>
      </c>
      <c r="T26" s="58" t="s">
        <v>50</v>
      </c>
      <c r="V26" s="78"/>
    </row>
    <row r="27" spans="1:22" s="11" customFormat="1" ht="42" customHeight="1" x14ac:dyDescent="0.2">
      <c r="A27" s="20" t="s">
        <v>121</v>
      </c>
      <c r="B27" s="23" t="s">
        <v>122</v>
      </c>
      <c r="C27" s="15" t="s">
        <v>102</v>
      </c>
      <c r="D27" s="22">
        <v>24.451000000000001</v>
      </c>
      <c r="E27" s="64">
        <v>0</v>
      </c>
      <c r="F27" s="24">
        <v>24.451000000000001</v>
      </c>
      <c r="G27" s="102">
        <f t="shared" si="15"/>
        <v>24.451000000000001</v>
      </c>
      <c r="H27" s="102">
        <f t="shared" si="16"/>
        <v>25.328245000000003</v>
      </c>
      <c r="I27" s="24">
        <v>3.2389999999999999</v>
      </c>
      <c r="J27" s="24">
        <v>3.239357</v>
      </c>
      <c r="K27" s="24">
        <v>1.764</v>
      </c>
      <c r="L27" s="24">
        <v>1.7644420000000001</v>
      </c>
      <c r="M27" s="24">
        <v>5.2720000000000002</v>
      </c>
      <c r="N27" s="24">
        <v>5.2718160000000003</v>
      </c>
      <c r="O27" s="24">
        <v>14.176</v>
      </c>
      <c r="P27" s="24">
        <v>15.052630000000001</v>
      </c>
      <c r="Q27" s="17">
        <f t="shared" si="11"/>
        <v>-0.87724500000000205</v>
      </c>
      <c r="R27" s="17">
        <f t="shared" si="3"/>
        <v>0.87724500000000205</v>
      </c>
      <c r="S27" s="18">
        <f t="shared" si="12"/>
        <v>3.5877673714776575</v>
      </c>
      <c r="T27" s="58" t="s">
        <v>50</v>
      </c>
      <c r="V27" s="78"/>
    </row>
    <row r="28" spans="1:22" s="11" customFormat="1" ht="42" customHeight="1" x14ac:dyDescent="0.2">
      <c r="A28" s="20" t="s">
        <v>123</v>
      </c>
      <c r="B28" s="23" t="s">
        <v>124</v>
      </c>
      <c r="C28" s="15" t="s">
        <v>102</v>
      </c>
      <c r="D28" s="22">
        <v>164.744</v>
      </c>
      <c r="E28" s="64">
        <v>0</v>
      </c>
      <c r="F28" s="24">
        <v>164.744</v>
      </c>
      <c r="G28" s="102">
        <f t="shared" si="15"/>
        <v>164.744</v>
      </c>
      <c r="H28" s="102">
        <f t="shared" si="16"/>
        <v>158.58763299999998</v>
      </c>
      <c r="I28" s="24">
        <v>88.894999999999996</v>
      </c>
      <c r="J28" s="24">
        <v>88.895218999999997</v>
      </c>
      <c r="K28" s="24">
        <v>24.291</v>
      </c>
      <c r="L28" s="24">
        <v>24.290623</v>
      </c>
      <c r="M28" s="24">
        <v>4.7050000000000001</v>
      </c>
      <c r="N28" s="24">
        <v>4.7045389999999996</v>
      </c>
      <c r="O28" s="24">
        <v>46.853000000000002</v>
      </c>
      <c r="P28" s="24">
        <v>40.697251999999999</v>
      </c>
      <c r="Q28" s="17">
        <f t="shared" si="11"/>
        <v>6.1563670000000172</v>
      </c>
      <c r="R28" s="17">
        <f t="shared" si="3"/>
        <v>-6.1563670000000172</v>
      </c>
      <c r="S28" s="18">
        <f t="shared" si="12"/>
        <v>-3.7369294177633283</v>
      </c>
      <c r="T28" s="58" t="s">
        <v>50</v>
      </c>
      <c r="V28" s="78"/>
    </row>
    <row r="29" spans="1:22" s="11" customFormat="1" ht="42" customHeight="1" x14ac:dyDescent="0.2">
      <c r="A29" s="20" t="s">
        <v>125</v>
      </c>
      <c r="B29" s="23" t="s">
        <v>126</v>
      </c>
      <c r="C29" s="15" t="s">
        <v>102</v>
      </c>
      <c r="D29" s="22">
        <f>SUM(D30:D41)</f>
        <v>8.6530000000000005</v>
      </c>
      <c r="E29" s="22">
        <f>SUM(E30:E41)</f>
        <v>0.19400000000000001</v>
      </c>
      <c r="F29" s="22">
        <f>SUM(F30:F41)</f>
        <v>8.4589999999999996</v>
      </c>
      <c r="G29" s="102">
        <f t="shared" si="15"/>
        <v>8.4589999999999996</v>
      </c>
      <c r="H29" s="102">
        <f t="shared" si="16"/>
        <v>24.313132</v>
      </c>
      <c r="I29" s="24">
        <f t="shared" ref="I29:P29" si="18">SUM(I30:I41)</f>
        <v>0</v>
      </c>
      <c r="J29" s="24">
        <f t="shared" si="18"/>
        <v>0</v>
      </c>
      <c r="K29" s="24">
        <f t="shared" si="18"/>
        <v>0</v>
      </c>
      <c r="L29" s="24">
        <f t="shared" si="18"/>
        <v>0</v>
      </c>
      <c r="M29" s="24">
        <f t="shared" si="18"/>
        <v>1.4999999999999999E-2</v>
      </c>
      <c r="N29" s="24">
        <f t="shared" si="18"/>
        <v>2.6099999999999998E-2</v>
      </c>
      <c r="O29" s="24">
        <f t="shared" si="18"/>
        <v>8.4439999999999991</v>
      </c>
      <c r="P29" s="24">
        <f t="shared" si="18"/>
        <v>24.287032</v>
      </c>
      <c r="Q29" s="17">
        <f t="shared" si="11"/>
        <v>-15.854132</v>
      </c>
      <c r="R29" s="17">
        <f t="shared" si="3"/>
        <v>15.854132</v>
      </c>
      <c r="S29" s="18">
        <f t="shared" si="12"/>
        <v>187.42324151790993</v>
      </c>
      <c r="T29" s="58" t="s">
        <v>50</v>
      </c>
      <c r="V29" s="78"/>
    </row>
    <row r="30" spans="1:22" s="11" customFormat="1" ht="44.25" customHeight="1" x14ac:dyDescent="0.2">
      <c r="A30" s="25" t="s">
        <v>125</v>
      </c>
      <c r="B30" s="26" t="s">
        <v>127</v>
      </c>
      <c r="C30" s="27" t="s">
        <v>128</v>
      </c>
      <c r="D30" s="29">
        <v>3.1E-2</v>
      </c>
      <c r="E30" s="65">
        <v>0</v>
      </c>
      <c r="F30" s="28">
        <f>D30-E30</f>
        <v>3.1E-2</v>
      </c>
      <c r="G30" s="103">
        <f t="shared" si="15"/>
        <v>3.1E-2</v>
      </c>
      <c r="H30" s="103">
        <f t="shared" si="16"/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3.1E-2</v>
      </c>
      <c r="P30" s="28">
        <v>0</v>
      </c>
      <c r="Q30" s="30">
        <f t="shared" si="11"/>
        <v>3.1E-2</v>
      </c>
      <c r="R30" s="30">
        <f t="shared" si="3"/>
        <v>-3.1E-2</v>
      </c>
      <c r="S30" s="31">
        <f>R30*100/(I30+K30+M30+O30)</f>
        <v>-100</v>
      </c>
      <c r="T30" s="68" t="s">
        <v>318</v>
      </c>
      <c r="V30" s="78"/>
    </row>
    <row r="31" spans="1:22" s="11" customFormat="1" ht="44.25" customHeight="1" x14ac:dyDescent="0.2">
      <c r="A31" s="25" t="s">
        <v>125</v>
      </c>
      <c r="B31" s="26" t="s">
        <v>129</v>
      </c>
      <c r="C31" s="27" t="s">
        <v>130</v>
      </c>
      <c r="D31" s="29">
        <v>3.1E-2</v>
      </c>
      <c r="E31" s="65">
        <v>0</v>
      </c>
      <c r="F31" s="28">
        <f>D31-E31</f>
        <v>3.1E-2</v>
      </c>
      <c r="G31" s="103">
        <f t="shared" si="15"/>
        <v>3.1E-2</v>
      </c>
      <c r="H31" s="103">
        <f t="shared" si="16"/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3.1E-2</v>
      </c>
      <c r="P31" s="28">
        <v>0</v>
      </c>
      <c r="Q31" s="30">
        <f t="shared" si="11"/>
        <v>3.1E-2</v>
      </c>
      <c r="R31" s="30">
        <f t="shared" si="3"/>
        <v>-3.1E-2</v>
      </c>
      <c r="S31" s="31">
        <f>R31*100/(I31+K31+M31+O31)</f>
        <v>-100</v>
      </c>
      <c r="T31" s="68" t="s">
        <v>318</v>
      </c>
      <c r="V31" s="78"/>
    </row>
    <row r="32" spans="1:22" s="11" customFormat="1" ht="45" x14ac:dyDescent="0.2">
      <c r="A32" s="25" t="s">
        <v>125</v>
      </c>
      <c r="B32" s="26" t="s">
        <v>312</v>
      </c>
      <c r="C32" s="27" t="s">
        <v>306</v>
      </c>
      <c r="D32" s="29">
        <v>0</v>
      </c>
      <c r="E32" s="65">
        <v>0</v>
      </c>
      <c r="F32" s="28">
        <v>0</v>
      </c>
      <c r="G32" s="103" t="s">
        <v>50</v>
      </c>
      <c r="H32" s="103">
        <f t="shared" ref="H32" si="19">J32+L32+N32+P32</f>
        <v>16.156091</v>
      </c>
      <c r="I32" s="28" t="s">
        <v>50</v>
      </c>
      <c r="J32" s="28">
        <v>0</v>
      </c>
      <c r="K32" s="28" t="s">
        <v>50</v>
      </c>
      <c r="L32" s="28">
        <v>0</v>
      </c>
      <c r="M32" s="28" t="s">
        <v>50</v>
      </c>
      <c r="N32" s="28">
        <v>0</v>
      </c>
      <c r="O32" s="28" t="s">
        <v>50</v>
      </c>
      <c r="P32" s="28">
        <v>16.156091</v>
      </c>
      <c r="Q32" s="30">
        <f>F32-H32</f>
        <v>-16.156091</v>
      </c>
      <c r="R32" s="30" t="s">
        <v>50</v>
      </c>
      <c r="S32" s="31" t="s">
        <v>50</v>
      </c>
      <c r="T32" s="68" t="s">
        <v>319</v>
      </c>
      <c r="V32" s="78"/>
    </row>
    <row r="33" spans="1:22" s="11" customFormat="1" ht="44.25" customHeight="1" x14ac:dyDescent="0.2">
      <c r="A33" s="25" t="s">
        <v>125</v>
      </c>
      <c r="B33" s="26" t="s">
        <v>131</v>
      </c>
      <c r="C33" s="27" t="s">
        <v>132</v>
      </c>
      <c r="D33" s="29">
        <v>1.4999999999999999E-2</v>
      </c>
      <c r="E33" s="65">
        <v>0</v>
      </c>
      <c r="F33" s="28">
        <f>D33-E33</f>
        <v>1.4999999999999999E-2</v>
      </c>
      <c r="G33" s="103">
        <f t="shared" si="15"/>
        <v>1.4999999999999999E-2</v>
      </c>
      <c r="H33" s="103">
        <f t="shared" si="16"/>
        <v>1.1561E-2</v>
      </c>
      <c r="I33" s="28">
        <v>0</v>
      </c>
      <c r="J33" s="28">
        <v>0</v>
      </c>
      <c r="K33" s="28">
        <v>0</v>
      </c>
      <c r="L33" s="28">
        <v>0</v>
      </c>
      <c r="M33" s="28">
        <v>1.4999999999999999E-2</v>
      </c>
      <c r="N33" s="28">
        <v>1.1561E-2</v>
      </c>
      <c r="O33" s="28">
        <v>0</v>
      </c>
      <c r="P33" s="28">
        <v>0</v>
      </c>
      <c r="Q33" s="30">
        <f t="shared" si="11"/>
        <v>3.4389999999999993E-3</v>
      </c>
      <c r="R33" s="30">
        <f t="shared" si="3"/>
        <v>-3.4389999999999993E-3</v>
      </c>
      <c r="S33" s="31">
        <f>R33*100/(I33+K33+M33+O33)</f>
        <v>-22.926666666666662</v>
      </c>
      <c r="T33" s="68" t="s">
        <v>305</v>
      </c>
      <c r="V33" s="78"/>
    </row>
    <row r="34" spans="1:22" s="11" customFormat="1" ht="44.25" customHeight="1" x14ac:dyDescent="0.2">
      <c r="A34" s="25" t="s">
        <v>125</v>
      </c>
      <c r="B34" s="26" t="s">
        <v>301</v>
      </c>
      <c r="C34" s="27" t="s">
        <v>300</v>
      </c>
      <c r="D34" s="29">
        <v>0</v>
      </c>
      <c r="E34" s="65">
        <v>0</v>
      </c>
      <c r="F34" s="28">
        <f>D34-E34</f>
        <v>0</v>
      </c>
      <c r="G34" s="103" t="s">
        <v>50</v>
      </c>
      <c r="H34" s="103">
        <f>J34+L34+N34+P34</f>
        <v>1.4539E-2</v>
      </c>
      <c r="I34" s="28" t="s">
        <v>50</v>
      </c>
      <c r="J34" s="28">
        <v>0</v>
      </c>
      <c r="K34" s="28" t="s">
        <v>50</v>
      </c>
      <c r="L34" s="28">
        <v>0</v>
      </c>
      <c r="M34" s="28" t="s">
        <v>50</v>
      </c>
      <c r="N34" s="28">
        <v>1.4539E-2</v>
      </c>
      <c r="O34" s="28" t="s">
        <v>50</v>
      </c>
      <c r="P34" s="28">
        <v>0</v>
      </c>
      <c r="Q34" s="30" t="s">
        <v>50</v>
      </c>
      <c r="R34" s="30" t="s">
        <v>50</v>
      </c>
      <c r="S34" s="30" t="s">
        <v>50</v>
      </c>
      <c r="T34" s="68" t="s">
        <v>319</v>
      </c>
      <c r="V34" s="78"/>
    </row>
    <row r="35" spans="1:22" s="11" customFormat="1" ht="78.75" x14ac:dyDescent="0.2">
      <c r="A35" s="25" t="s">
        <v>125</v>
      </c>
      <c r="B35" s="26" t="s">
        <v>133</v>
      </c>
      <c r="C35" s="27" t="s">
        <v>134</v>
      </c>
      <c r="D35" s="29">
        <v>8.5760000000000005</v>
      </c>
      <c r="E35" s="65">
        <v>0.19400000000000001</v>
      </c>
      <c r="F35" s="28">
        <f>D35-E35</f>
        <v>8.3819999999999997</v>
      </c>
      <c r="G35" s="103">
        <f t="shared" ref="G35" si="20">I35+K35+M35+O35</f>
        <v>8.3819999999999997</v>
      </c>
      <c r="H35" s="103">
        <f t="shared" ref="H35:H41" si="21">J35+L35+N35+P35</f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8.3819999999999997</v>
      </c>
      <c r="P35" s="28">
        <v>0</v>
      </c>
      <c r="Q35" s="30">
        <f t="shared" ref="Q35:Q41" si="22">F35-H35</f>
        <v>8.3819999999999997</v>
      </c>
      <c r="R35" s="30">
        <f t="shared" si="3"/>
        <v>-8.3819999999999997</v>
      </c>
      <c r="S35" s="31">
        <f>R35*100/(I35+K35+M35+O35)</f>
        <v>-100</v>
      </c>
      <c r="T35" s="68" t="s">
        <v>318</v>
      </c>
      <c r="V35" s="78"/>
    </row>
    <row r="36" spans="1:22" s="11" customFormat="1" ht="56.25" x14ac:dyDescent="0.2">
      <c r="A36" s="25" t="s">
        <v>125</v>
      </c>
      <c r="B36" s="82" t="s">
        <v>313</v>
      </c>
      <c r="C36" s="27" t="s">
        <v>307</v>
      </c>
      <c r="D36" s="65">
        <v>0</v>
      </c>
      <c r="E36" s="65">
        <v>0</v>
      </c>
      <c r="F36" s="28">
        <v>0</v>
      </c>
      <c r="G36" s="103" t="s">
        <v>50</v>
      </c>
      <c r="H36" s="103">
        <f t="shared" si="21"/>
        <v>0</v>
      </c>
      <c r="I36" s="28" t="s">
        <v>50</v>
      </c>
      <c r="J36" s="28">
        <v>0</v>
      </c>
      <c r="K36" s="28" t="s">
        <v>50</v>
      </c>
      <c r="L36" s="28">
        <v>0</v>
      </c>
      <c r="M36" s="28" t="s">
        <v>50</v>
      </c>
      <c r="N36" s="28">
        <v>0</v>
      </c>
      <c r="O36" s="28" t="s">
        <v>50</v>
      </c>
      <c r="P36" s="28">
        <v>0</v>
      </c>
      <c r="Q36" s="30">
        <f t="shared" si="22"/>
        <v>0</v>
      </c>
      <c r="R36" s="30" t="s">
        <v>50</v>
      </c>
      <c r="S36" s="31" t="s">
        <v>50</v>
      </c>
      <c r="T36" s="68" t="s">
        <v>319</v>
      </c>
      <c r="V36" s="78"/>
    </row>
    <row r="37" spans="1:22" s="11" customFormat="1" ht="45" x14ac:dyDescent="0.2">
      <c r="A37" s="25" t="s">
        <v>125</v>
      </c>
      <c r="B37" s="82" t="s">
        <v>314</v>
      </c>
      <c r="C37" s="27" t="s">
        <v>308</v>
      </c>
      <c r="D37" s="65">
        <v>0</v>
      </c>
      <c r="E37" s="65">
        <v>0</v>
      </c>
      <c r="F37" s="28">
        <v>0</v>
      </c>
      <c r="G37" s="103" t="s">
        <v>50</v>
      </c>
      <c r="H37" s="103">
        <f t="shared" ref="H37" si="23">J37+L37+N37+P37</f>
        <v>0</v>
      </c>
      <c r="I37" s="28" t="s">
        <v>50</v>
      </c>
      <c r="J37" s="28">
        <v>0</v>
      </c>
      <c r="K37" s="28" t="s">
        <v>50</v>
      </c>
      <c r="L37" s="28">
        <v>0</v>
      </c>
      <c r="M37" s="28" t="s">
        <v>50</v>
      </c>
      <c r="N37" s="28">
        <v>0</v>
      </c>
      <c r="O37" s="28" t="s">
        <v>50</v>
      </c>
      <c r="P37" s="28">
        <v>0</v>
      </c>
      <c r="Q37" s="30">
        <f t="shared" si="22"/>
        <v>0</v>
      </c>
      <c r="R37" s="30" t="s">
        <v>50</v>
      </c>
      <c r="S37" s="31" t="s">
        <v>50</v>
      </c>
      <c r="T37" s="68" t="s">
        <v>319</v>
      </c>
      <c r="V37" s="78"/>
    </row>
    <row r="38" spans="1:22" s="11" customFormat="1" ht="56.25" x14ac:dyDescent="0.2">
      <c r="A38" s="25" t="s">
        <v>125</v>
      </c>
      <c r="B38" s="82" t="s">
        <v>315</v>
      </c>
      <c r="C38" s="27" t="s">
        <v>309</v>
      </c>
      <c r="D38" s="65">
        <v>0</v>
      </c>
      <c r="E38" s="65">
        <v>0</v>
      </c>
      <c r="F38" s="28">
        <v>0</v>
      </c>
      <c r="G38" s="103" t="s">
        <v>50</v>
      </c>
      <c r="H38" s="103">
        <f t="shared" si="21"/>
        <v>8.0017189999999996</v>
      </c>
      <c r="I38" s="28" t="s">
        <v>50</v>
      </c>
      <c r="J38" s="28">
        <v>0</v>
      </c>
      <c r="K38" s="28" t="s">
        <v>50</v>
      </c>
      <c r="L38" s="28">
        <v>0</v>
      </c>
      <c r="M38" s="28" t="s">
        <v>50</v>
      </c>
      <c r="N38" s="28">
        <v>0</v>
      </c>
      <c r="O38" s="28" t="s">
        <v>50</v>
      </c>
      <c r="P38" s="28">
        <v>8.0017189999999996</v>
      </c>
      <c r="Q38" s="30">
        <f t="shared" si="22"/>
        <v>-8.0017189999999996</v>
      </c>
      <c r="R38" s="30" t="s">
        <v>50</v>
      </c>
      <c r="S38" s="31" t="s">
        <v>50</v>
      </c>
      <c r="T38" s="68" t="s">
        <v>319</v>
      </c>
      <c r="V38" s="78"/>
    </row>
    <row r="39" spans="1:22" s="11" customFormat="1" ht="56.25" x14ac:dyDescent="0.2">
      <c r="A39" s="25" t="s">
        <v>125</v>
      </c>
      <c r="B39" s="82" t="s">
        <v>316</v>
      </c>
      <c r="C39" s="27" t="s">
        <v>310</v>
      </c>
      <c r="D39" s="65">
        <v>0</v>
      </c>
      <c r="E39" s="65">
        <v>0</v>
      </c>
      <c r="F39" s="28">
        <v>0</v>
      </c>
      <c r="G39" s="103" t="s">
        <v>50</v>
      </c>
      <c r="H39" s="103">
        <f t="shared" ref="H39:H40" si="24">J39+L39+N39+P39</f>
        <v>4.5047999999999998E-2</v>
      </c>
      <c r="I39" s="28" t="s">
        <v>50</v>
      </c>
      <c r="J39" s="28">
        <v>0</v>
      </c>
      <c r="K39" s="28" t="s">
        <v>50</v>
      </c>
      <c r="L39" s="28">
        <v>0</v>
      </c>
      <c r="M39" s="28" t="s">
        <v>50</v>
      </c>
      <c r="N39" s="28">
        <v>0</v>
      </c>
      <c r="O39" s="28" t="s">
        <v>50</v>
      </c>
      <c r="P39" s="28">
        <v>4.5047999999999998E-2</v>
      </c>
      <c r="Q39" s="30">
        <f t="shared" si="22"/>
        <v>-4.5047999999999998E-2</v>
      </c>
      <c r="R39" s="30" t="s">
        <v>50</v>
      </c>
      <c r="S39" s="31" t="s">
        <v>50</v>
      </c>
      <c r="T39" s="68" t="s">
        <v>319</v>
      </c>
      <c r="V39" s="78"/>
    </row>
    <row r="40" spans="1:22" s="11" customFormat="1" ht="56.25" x14ac:dyDescent="0.2">
      <c r="A40" s="25" t="s">
        <v>125</v>
      </c>
      <c r="B40" s="82" t="s">
        <v>317</v>
      </c>
      <c r="C40" s="27" t="s">
        <v>311</v>
      </c>
      <c r="D40" s="65">
        <v>0</v>
      </c>
      <c r="E40" s="65">
        <v>0</v>
      </c>
      <c r="F40" s="28">
        <v>0</v>
      </c>
      <c r="G40" s="103" t="s">
        <v>50</v>
      </c>
      <c r="H40" s="103">
        <f t="shared" si="24"/>
        <v>6.1985999999999999E-2</v>
      </c>
      <c r="I40" s="28" t="s">
        <v>50</v>
      </c>
      <c r="J40" s="28">
        <v>0</v>
      </c>
      <c r="K40" s="28" t="s">
        <v>50</v>
      </c>
      <c r="L40" s="28">
        <v>0</v>
      </c>
      <c r="M40" s="28" t="s">
        <v>50</v>
      </c>
      <c r="N40" s="28">
        <v>0</v>
      </c>
      <c r="O40" s="28" t="s">
        <v>50</v>
      </c>
      <c r="P40" s="28">
        <v>6.1985999999999999E-2</v>
      </c>
      <c r="Q40" s="30">
        <f t="shared" si="22"/>
        <v>-6.1985999999999999E-2</v>
      </c>
      <c r="R40" s="30" t="s">
        <v>50</v>
      </c>
      <c r="S40" s="31" t="s">
        <v>50</v>
      </c>
      <c r="T40" s="68" t="s">
        <v>319</v>
      </c>
      <c r="V40" s="78"/>
    </row>
    <row r="41" spans="1:22" s="11" customFormat="1" ht="67.5" x14ac:dyDescent="0.2">
      <c r="A41" s="25" t="s">
        <v>125</v>
      </c>
      <c r="B41" s="82" t="s">
        <v>320</v>
      </c>
      <c r="C41" s="52" t="s">
        <v>321</v>
      </c>
      <c r="D41" s="65">
        <v>0</v>
      </c>
      <c r="E41" s="65">
        <v>0</v>
      </c>
      <c r="F41" s="28">
        <v>0</v>
      </c>
      <c r="G41" s="103" t="s">
        <v>50</v>
      </c>
      <c r="H41" s="103">
        <f t="shared" si="21"/>
        <v>2.2187999999999999E-2</v>
      </c>
      <c r="I41" s="28" t="s">
        <v>50</v>
      </c>
      <c r="J41" s="28">
        <v>0</v>
      </c>
      <c r="K41" s="28" t="s">
        <v>50</v>
      </c>
      <c r="L41" s="28">
        <v>0</v>
      </c>
      <c r="M41" s="28" t="s">
        <v>50</v>
      </c>
      <c r="N41" s="28">
        <v>0</v>
      </c>
      <c r="O41" s="28" t="s">
        <v>50</v>
      </c>
      <c r="P41" s="28">
        <v>2.2187999999999999E-2</v>
      </c>
      <c r="Q41" s="30">
        <f t="shared" si="22"/>
        <v>-2.2187999999999999E-2</v>
      </c>
      <c r="R41" s="30" t="s">
        <v>50</v>
      </c>
      <c r="S41" s="31" t="s">
        <v>50</v>
      </c>
      <c r="T41" s="68" t="s">
        <v>319</v>
      </c>
      <c r="V41" s="78"/>
    </row>
    <row r="42" spans="1:22" s="11" customFormat="1" ht="21" x14ac:dyDescent="0.2">
      <c r="A42" s="20" t="s">
        <v>135</v>
      </c>
      <c r="B42" s="23" t="s">
        <v>136</v>
      </c>
      <c r="C42" s="15" t="s">
        <v>102</v>
      </c>
      <c r="D42" s="22">
        <v>0</v>
      </c>
      <c r="E42" s="22">
        <v>0</v>
      </c>
      <c r="F42" s="22">
        <v>0</v>
      </c>
      <c r="G42" s="102">
        <f t="shared" si="15"/>
        <v>0</v>
      </c>
      <c r="H42" s="102">
        <f t="shared" si="16"/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17">
        <v>0</v>
      </c>
      <c r="R42" s="17">
        <v>0</v>
      </c>
      <c r="S42" s="17">
        <v>0</v>
      </c>
      <c r="T42" s="58" t="s">
        <v>50</v>
      </c>
      <c r="V42" s="78"/>
    </row>
    <row r="43" spans="1:22" s="11" customFormat="1" ht="42" x14ac:dyDescent="0.2">
      <c r="A43" s="20" t="s">
        <v>137</v>
      </c>
      <c r="B43" s="23" t="s">
        <v>138</v>
      </c>
      <c r="C43" s="15" t="s">
        <v>102</v>
      </c>
      <c r="D43" s="22">
        <v>0</v>
      </c>
      <c r="E43" s="22">
        <v>0</v>
      </c>
      <c r="F43" s="22">
        <v>0</v>
      </c>
      <c r="G43" s="102">
        <f t="shared" si="15"/>
        <v>0</v>
      </c>
      <c r="H43" s="102">
        <f t="shared" si="16"/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17">
        <v>0</v>
      </c>
      <c r="R43" s="17">
        <v>0</v>
      </c>
      <c r="S43" s="17">
        <v>0</v>
      </c>
      <c r="T43" s="58" t="s">
        <v>50</v>
      </c>
      <c r="V43" s="78"/>
    </row>
    <row r="44" spans="1:22" s="11" customFormat="1" ht="31.5" x14ac:dyDescent="0.2">
      <c r="A44" s="20" t="s">
        <v>139</v>
      </c>
      <c r="B44" s="23" t="s">
        <v>140</v>
      </c>
      <c r="C44" s="15" t="s">
        <v>102</v>
      </c>
      <c r="D44" s="22">
        <v>0</v>
      </c>
      <c r="E44" s="22">
        <v>0</v>
      </c>
      <c r="F44" s="22">
        <v>0</v>
      </c>
      <c r="G44" s="102">
        <f t="shared" si="15"/>
        <v>0</v>
      </c>
      <c r="H44" s="102">
        <f t="shared" si="16"/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17">
        <v>0</v>
      </c>
      <c r="R44" s="17">
        <v>0</v>
      </c>
      <c r="S44" s="17">
        <v>0</v>
      </c>
      <c r="T44" s="58" t="s">
        <v>50</v>
      </c>
      <c r="V44" s="78"/>
    </row>
    <row r="45" spans="1:22" s="11" customFormat="1" ht="31.5" x14ac:dyDescent="0.2">
      <c r="A45" s="20" t="s">
        <v>141</v>
      </c>
      <c r="B45" s="23" t="s">
        <v>142</v>
      </c>
      <c r="C45" s="15" t="s">
        <v>102</v>
      </c>
      <c r="D45" s="22">
        <v>0</v>
      </c>
      <c r="E45" s="22">
        <v>0</v>
      </c>
      <c r="F45" s="22">
        <v>0</v>
      </c>
      <c r="G45" s="102">
        <f t="shared" si="15"/>
        <v>0</v>
      </c>
      <c r="H45" s="102">
        <f t="shared" si="16"/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17">
        <v>0</v>
      </c>
      <c r="R45" s="17">
        <v>0</v>
      </c>
      <c r="S45" s="17">
        <v>0</v>
      </c>
      <c r="T45" s="58" t="s">
        <v>50</v>
      </c>
      <c r="V45" s="78"/>
    </row>
    <row r="46" spans="1:22" s="11" customFormat="1" ht="21" x14ac:dyDescent="0.2">
      <c r="A46" s="20" t="s">
        <v>143</v>
      </c>
      <c r="B46" s="23" t="s">
        <v>144</v>
      </c>
      <c r="C46" s="15" t="s">
        <v>102</v>
      </c>
      <c r="D46" s="22">
        <v>0</v>
      </c>
      <c r="E46" s="22">
        <v>0</v>
      </c>
      <c r="F46" s="22">
        <v>0</v>
      </c>
      <c r="G46" s="102">
        <f t="shared" si="15"/>
        <v>0</v>
      </c>
      <c r="H46" s="102">
        <f t="shared" si="16"/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17">
        <v>0</v>
      </c>
      <c r="R46" s="17">
        <v>0</v>
      </c>
      <c r="S46" s="17">
        <v>0</v>
      </c>
      <c r="T46" s="58" t="s">
        <v>50</v>
      </c>
      <c r="V46" s="78"/>
    </row>
    <row r="47" spans="1:22" s="11" customFormat="1" ht="73.5" x14ac:dyDescent="0.2">
      <c r="A47" s="20" t="s">
        <v>143</v>
      </c>
      <c r="B47" s="23" t="s">
        <v>145</v>
      </c>
      <c r="C47" s="15" t="s">
        <v>102</v>
      </c>
      <c r="D47" s="22">
        <v>0</v>
      </c>
      <c r="E47" s="22">
        <v>0</v>
      </c>
      <c r="F47" s="22">
        <v>0</v>
      </c>
      <c r="G47" s="102">
        <f t="shared" si="15"/>
        <v>0</v>
      </c>
      <c r="H47" s="102">
        <f t="shared" si="16"/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17">
        <v>0</v>
      </c>
      <c r="R47" s="17">
        <v>0</v>
      </c>
      <c r="S47" s="17">
        <v>0</v>
      </c>
      <c r="T47" s="58" t="s">
        <v>50</v>
      </c>
      <c r="V47" s="78"/>
    </row>
    <row r="48" spans="1:22" s="11" customFormat="1" ht="63" x14ac:dyDescent="0.2">
      <c r="A48" s="20" t="s">
        <v>143</v>
      </c>
      <c r="B48" s="23" t="s">
        <v>146</v>
      </c>
      <c r="C48" s="15" t="s">
        <v>102</v>
      </c>
      <c r="D48" s="22">
        <v>0</v>
      </c>
      <c r="E48" s="22">
        <v>0</v>
      </c>
      <c r="F48" s="22">
        <v>0</v>
      </c>
      <c r="G48" s="102">
        <f t="shared" si="15"/>
        <v>0</v>
      </c>
      <c r="H48" s="102">
        <f t="shared" si="16"/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17">
        <v>0</v>
      </c>
      <c r="R48" s="17">
        <v>0</v>
      </c>
      <c r="S48" s="17">
        <v>0</v>
      </c>
      <c r="T48" s="58" t="s">
        <v>50</v>
      </c>
      <c r="V48" s="78"/>
    </row>
    <row r="49" spans="1:22" s="11" customFormat="1" ht="63" x14ac:dyDescent="0.2">
      <c r="A49" s="20" t="s">
        <v>143</v>
      </c>
      <c r="B49" s="23" t="s">
        <v>147</v>
      </c>
      <c r="C49" s="15" t="s">
        <v>102</v>
      </c>
      <c r="D49" s="22">
        <v>0</v>
      </c>
      <c r="E49" s="22">
        <v>0</v>
      </c>
      <c r="F49" s="22">
        <v>0</v>
      </c>
      <c r="G49" s="102">
        <f t="shared" si="15"/>
        <v>0</v>
      </c>
      <c r="H49" s="102">
        <f t="shared" si="16"/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17">
        <v>0</v>
      </c>
      <c r="R49" s="17">
        <v>0</v>
      </c>
      <c r="S49" s="17">
        <v>0</v>
      </c>
      <c r="T49" s="58" t="s">
        <v>50</v>
      </c>
      <c r="V49" s="78"/>
    </row>
    <row r="50" spans="1:22" s="11" customFormat="1" ht="21" x14ac:dyDescent="0.2">
      <c r="A50" s="20" t="s">
        <v>148</v>
      </c>
      <c r="B50" s="23" t="s">
        <v>144</v>
      </c>
      <c r="C50" s="15" t="s">
        <v>102</v>
      </c>
      <c r="D50" s="22">
        <v>0</v>
      </c>
      <c r="E50" s="22">
        <v>0</v>
      </c>
      <c r="F50" s="22">
        <v>0</v>
      </c>
      <c r="G50" s="102">
        <f t="shared" si="15"/>
        <v>0</v>
      </c>
      <c r="H50" s="102">
        <f t="shared" si="16"/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17">
        <v>0</v>
      </c>
      <c r="R50" s="17">
        <v>0</v>
      </c>
      <c r="S50" s="17">
        <v>0</v>
      </c>
      <c r="T50" s="58" t="s">
        <v>50</v>
      </c>
      <c r="V50" s="78"/>
    </row>
    <row r="51" spans="1:22" s="11" customFormat="1" ht="73.5" x14ac:dyDescent="0.2">
      <c r="A51" s="20" t="s">
        <v>148</v>
      </c>
      <c r="B51" s="23" t="s">
        <v>145</v>
      </c>
      <c r="C51" s="15" t="s">
        <v>102</v>
      </c>
      <c r="D51" s="22">
        <v>0</v>
      </c>
      <c r="E51" s="22">
        <v>0</v>
      </c>
      <c r="F51" s="22">
        <v>0</v>
      </c>
      <c r="G51" s="102">
        <f t="shared" si="15"/>
        <v>0</v>
      </c>
      <c r="H51" s="102">
        <f t="shared" si="16"/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17">
        <v>0</v>
      </c>
      <c r="R51" s="17">
        <v>0</v>
      </c>
      <c r="S51" s="17">
        <v>0</v>
      </c>
      <c r="T51" s="58" t="s">
        <v>50</v>
      </c>
      <c r="V51" s="78"/>
    </row>
    <row r="52" spans="1:22" s="11" customFormat="1" ht="63" x14ac:dyDescent="0.2">
      <c r="A52" s="20" t="s">
        <v>148</v>
      </c>
      <c r="B52" s="23" t="s">
        <v>146</v>
      </c>
      <c r="C52" s="15" t="s">
        <v>102</v>
      </c>
      <c r="D52" s="22">
        <v>0</v>
      </c>
      <c r="E52" s="22">
        <v>0</v>
      </c>
      <c r="F52" s="22">
        <v>0</v>
      </c>
      <c r="G52" s="102">
        <f t="shared" si="15"/>
        <v>0</v>
      </c>
      <c r="H52" s="102">
        <f t="shared" si="16"/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17">
        <v>0</v>
      </c>
      <c r="R52" s="17">
        <v>0</v>
      </c>
      <c r="S52" s="17">
        <v>0</v>
      </c>
      <c r="T52" s="58" t="s">
        <v>50</v>
      </c>
      <c r="V52" s="78"/>
    </row>
    <row r="53" spans="1:22" s="11" customFormat="1" ht="63" x14ac:dyDescent="0.2">
      <c r="A53" s="20" t="s">
        <v>148</v>
      </c>
      <c r="B53" s="23" t="s">
        <v>149</v>
      </c>
      <c r="C53" s="15" t="s">
        <v>102</v>
      </c>
      <c r="D53" s="22">
        <v>0</v>
      </c>
      <c r="E53" s="22">
        <v>0</v>
      </c>
      <c r="F53" s="22">
        <v>0</v>
      </c>
      <c r="G53" s="102">
        <f t="shared" si="15"/>
        <v>0</v>
      </c>
      <c r="H53" s="102">
        <f t="shared" si="16"/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17">
        <v>0</v>
      </c>
      <c r="R53" s="17">
        <v>0</v>
      </c>
      <c r="S53" s="17">
        <v>0</v>
      </c>
      <c r="T53" s="58" t="s">
        <v>50</v>
      </c>
      <c r="V53" s="78"/>
    </row>
    <row r="54" spans="1:22" s="11" customFormat="1" ht="63" x14ac:dyDescent="0.2">
      <c r="A54" s="20" t="s">
        <v>150</v>
      </c>
      <c r="B54" s="23" t="s">
        <v>151</v>
      </c>
      <c r="C54" s="15" t="s">
        <v>102</v>
      </c>
      <c r="D54" s="22">
        <v>0</v>
      </c>
      <c r="E54" s="22">
        <v>0</v>
      </c>
      <c r="F54" s="22">
        <v>0</v>
      </c>
      <c r="G54" s="102">
        <f t="shared" si="15"/>
        <v>0</v>
      </c>
      <c r="H54" s="102">
        <f t="shared" si="16"/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17">
        <v>0</v>
      </c>
      <c r="R54" s="17">
        <v>0</v>
      </c>
      <c r="S54" s="17">
        <v>0</v>
      </c>
      <c r="T54" s="58" t="s">
        <v>50</v>
      </c>
      <c r="V54" s="78"/>
    </row>
    <row r="55" spans="1:22" s="11" customFormat="1" ht="52.5" x14ac:dyDescent="0.2">
      <c r="A55" s="20" t="s">
        <v>152</v>
      </c>
      <c r="B55" s="23" t="s">
        <v>153</v>
      </c>
      <c r="C55" s="15" t="s">
        <v>102</v>
      </c>
      <c r="D55" s="22">
        <v>0</v>
      </c>
      <c r="E55" s="22">
        <v>0</v>
      </c>
      <c r="F55" s="22">
        <v>0</v>
      </c>
      <c r="G55" s="102">
        <f t="shared" si="15"/>
        <v>0</v>
      </c>
      <c r="H55" s="102">
        <f t="shared" si="16"/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17">
        <v>0</v>
      </c>
      <c r="R55" s="17">
        <v>0</v>
      </c>
      <c r="S55" s="17">
        <v>0</v>
      </c>
      <c r="T55" s="58" t="s">
        <v>50</v>
      </c>
      <c r="V55" s="78"/>
    </row>
    <row r="56" spans="1:22" s="11" customFormat="1" ht="52.5" x14ac:dyDescent="0.2">
      <c r="A56" s="20" t="s">
        <v>154</v>
      </c>
      <c r="B56" s="23" t="s">
        <v>155</v>
      </c>
      <c r="C56" s="15" t="s">
        <v>102</v>
      </c>
      <c r="D56" s="22">
        <v>0</v>
      </c>
      <c r="E56" s="22">
        <v>0</v>
      </c>
      <c r="F56" s="22">
        <v>0</v>
      </c>
      <c r="G56" s="102">
        <f t="shared" si="15"/>
        <v>0</v>
      </c>
      <c r="H56" s="102">
        <f t="shared" si="16"/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17">
        <v>0</v>
      </c>
      <c r="R56" s="17">
        <v>0</v>
      </c>
      <c r="S56" s="17">
        <v>0</v>
      </c>
      <c r="T56" s="58" t="s">
        <v>50</v>
      </c>
      <c r="V56" s="78"/>
    </row>
    <row r="57" spans="1:22" s="11" customFormat="1" ht="35.25" customHeight="1" x14ac:dyDescent="0.2">
      <c r="A57" s="20" t="s">
        <v>33</v>
      </c>
      <c r="B57" s="23" t="s">
        <v>34</v>
      </c>
      <c r="C57" s="15" t="s">
        <v>102</v>
      </c>
      <c r="D57" s="22">
        <f>D58+D71+D109</f>
        <v>549.33500000000004</v>
      </c>
      <c r="E57" s="22">
        <f>E58+E71+E109</f>
        <v>0.63700000000000001</v>
      </c>
      <c r="F57" s="22">
        <f>F58+F71+F109</f>
        <v>548.69799999999998</v>
      </c>
      <c r="G57" s="102">
        <f t="shared" ref="G57:G67" si="25">I57+K57+M57+O57</f>
        <v>260.21600000000001</v>
      </c>
      <c r="H57" s="102">
        <f t="shared" ref="H57:H67" si="26">J57+L57+N57+P57</f>
        <v>272.26286600000003</v>
      </c>
      <c r="I57" s="24">
        <f>I58+I71+I109</f>
        <v>0</v>
      </c>
      <c r="J57" s="24">
        <f t="shared" ref="J57:P57" si="27">J58+J71+J109</f>
        <v>0</v>
      </c>
      <c r="K57" s="24">
        <f t="shared" si="27"/>
        <v>22.788999999999998</v>
      </c>
      <c r="L57" s="24">
        <f t="shared" si="27"/>
        <v>10.382595</v>
      </c>
      <c r="M57" s="24">
        <f t="shared" si="27"/>
        <v>0</v>
      </c>
      <c r="N57" s="24">
        <f t="shared" si="27"/>
        <v>12.326794999999999</v>
      </c>
      <c r="O57" s="24">
        <f t="shared" si="27"/>
        <v>237.42699999999999</v>
      </c>
      <c r="P57" s="24">
        <f t="shared" si="27"/>
        <v>249.55347600000005</v>
      </c>
      <c r="Q57" s="17">
        <f>F57-H57</f>
        <v>276.43513399999995</v>
      </c>
      <c r="R57" s="17">
        <f t="shared" ref="R57:R65" si="28">H57-(I57+K57+M57+O57)</f>
        <v>12.046866000000023</v>
      </c>
      <c r="S57" s="18">
        <f t="shared" ref="S57:S65" si="29">R57*100/(I57+K57+M57+O57)</f>
        <v>4.6295639007593774</v>
      </c>
      <c r="T57" s="18" t="s">
        <v>50</v>
      </c>
      <c r="V57" s="78"/>
    </row>
    <row r="58" spans="1:22" s="11" customFormat="1" ht="42" x14ac:dyDescent="0.2">
      <c r="A58" s="20" t="s">
        <v>35</v>
      </c>
      <c r="B58" s="23" t="s">
        <v>36</v>
      </c>
      <c r="C58" s="15" t="s">
        <v>102</v>
      </c>
      <c r="D58" s="22">
        <f>D59+D66</f>
        <v>273.23599999999999</v>
      </c>
      <c r="E58" s="22">
        <f>E59+E66</f>
        <v>0.63700000000000001</v>
      </c>
      <c r="F58" s="22">
        <f>F59+F66</f>
        <v>272.59899999999993</v>
      </c>
      <c r="G58" s="102">
        <f t="shared" si="25"/>
        <v>154.55799999999999</v>
      </c>
      <c r="H58" s="102">
        <f t="shared" si="26"/>
        <v>149.88701300000002</v>
      </c>
      <c r="I58" s="24">
        <f>I59+I66</f>
        <v>0</v>
      </c>
      <c r="J58" s="24">
        <f t="shared" ref="J58:P58" si="30">J59+J66</f>
        <v>0</v>
      </c>
      <c r="K58" s="24">
        <f t="shared" si="30"/>
        <v>22.223999999999997</v>
      </c>
      <c r="L58" s="24">
        <f t="shared" si="30"/>
        <v>10.382595</v>
      </c>
      <c r="M58" s="24">
        <f t="shared" si="30"/>
        <v>0</v>
      </c>
      <c r="N58" s="24">
        <f t="shared" si="30"/>
        <v>11.840748</v>
      </c>
      <c r="O58" s="24">
        <f t="shared" si="30"/>
        <v>132.334</v>
      </c>
      <c r="P58" s="24">
        <f t="shared" si="30"/>
        <v>127.66367000000001</v>
      </c>
      <c r="Q58" s="17">
        <f>F58-H58</f>
        <v>122.71198699999991</v>
      </c>
      <c r="R58" s="17">
        <f t="shared" si="28"/>
        <v>-4.6709869999999682</v>
      </c>
      <c r="S58" s="18">
        <f t="shared" si="29"/>
        <v>-3.0221580248191415</v>
      </c>
      <c r="T58" s="18" t="s">
        <v>50</v>
      </c>
      <c r="V58" s="78"/>
    </row>
    <row r="59" spans="1:22" s="11" customFormat="1" ht="21" x14ac:dyDescent="0.2">
      <c r="A59" s="20" t="s">
        <v>37</v>
      </c>
      <c r="B59" s="23" t="s">
        <v>26</v>
      </c>
      <c r="C59" s="15" t="s">
        <v>102</v>
      </c>
      <c r="D59" s="17">
        <f>SUM(D60:D65)</f>
        <v>250.12700000000001</v>
      </c>
      <c r="E59" s="17">
        <f>SUM(E60:E65)</f>
        <v>0.23599999999999999</v>
      </c>
      <c r="F59" s="17">
        <f>SUM(F60:F65)</f>
        <v>249.89099999999996</v>
      </c>
      <c r="G59" s="102">
        <f t="shared" si="25"/>
        <v>131.85</v>
      </c>
      <c r="H59" s="102">
        <f t="shared" si="26"/>
        <v>127.179309</v>
      </c>
      <c r="I59" s="104">
        <f>SUM(I60:I65)</f>
        <v>0</v>
      </c>
      <c r="J59" s="104">
        <f t="shared" ref="J59:Q59" si="31">SUM(J60:J65)</f>
        <v>0</v>
      </c>
      <c r="K59" s="104">
        <f t="shared" si="31"/>
        <v>0</v>
      </c>
      <c r="L59" s="104">
        <f t="shared" si="31"/>
        <v>0</v>
      </c>
      <c r="M59" s="104">
        <f t="shared" si="31"/>
        <v>0</v>
      </c>
      <c r="N59" s="104">
        <f t="shared" si="31"/>
        <v>0</v>
      </c>
      <c r="O59" s="104">
        <f t="shared" si="31"/>
        <v>131.85</v>
      </c>
      <c r="P59" s="104">
        <f t="shared" si="31"/>
        <v>127.179309</v>
      </c>
      <c r="Q59" s="17">
        <f t="shared" si="31"/>
        <v>122.71169099999999</v>
      </c>
      <c r="R59" s="17">
        <f t="shared" si="28"/>
        <v>-4.6706909999999908</v>
      </c>
      <c r="S59" s="18">
        <f t="shared" si="29"/>
        <v>-3.5424277588168307</v>
      </c>
      <c r="T59" s="18" t="s">
        <v>50</v>
      </c>
      <c r="V59" s="78"/>
    </row>
    <row r="60" spans="1:22" s="1" customFormat="1" ht="45" x14ac:dyDescent="0.2">
      <c r="A60" s="25" t="s">
        <v>37</v>
      </c>
      <c r="B60" s="32" t="s">
        <v>83</v>
      </c>
      <c r="C60" s="52" t="s">
        <v>84</v>
      </c>
      <c r="D60" s="28">
        <v>9.2420000000000009</v>
      </c>
      <c r="E60" s="28">
        <v>0.23599999999999999</v>
      </c>
      <c r="F60" s="28">
        <f t="shared" ref="F60:F65" si="32">D60-E60</f>
        <v>9.0060000000000002</v>
      </c>
      <c r="G60" s="103">
        <f t="shared" si="25"/>
        <v>9.0060000000000002</v>
      </c>
      <c r="H60" s="103">
        <f t="shared" si="26"/>
        <v>8.2747530000000005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9.0060000000000002</v>
      </c>
      <c r="P60" s="33">
        <v>8.2747530000000005</v>
      </c>
      <c r="Q60" s="30">
        <f t="shared" ref="Q60:Q65" si="33">F60-H60</f>
        <v>0.73124699999999976</v>
      </c>
      <c r="R60" s="30">
        <f t="shared" si="28"/>
        <v>-0.73124699999999976</v>
      </c>
      <c r="S60" s="31">
        <f t="shared" si="29"/>
        <v>-8.1195536309127228</v>
      </c>
      <c r="T60" s="69" t="s">
        <v>50</v>
      </c>
      <c r="V60" s="78"/>
    </row>
    <row r="61" spans="1:22" s="1" customFormat="1" ht="45" x14ac:dyDescent="0.2">
      <c r="A61" s="25" t="s">
        <v>156</v>
      </c>
      <c r="B61" s="61" t="s">
        <v>157</v>
      </c>
      <c r="C61" s="52" t="s">
        <v>158</v>
      </c>
      <c r="D61" s="28">
        <v>35.445999999999998</v>
      </c>
      <c r="E61" s="28">
        <v>0</v>
      </c>
      <c r="F61" s="28">
        <f t="shared" si="32"/>
        <v>35.445999999999998</v>
      </c>
      <c r="G61" s="103">
        <f t="shared" si="25"/>
        <v>0.73499999999999999</v>
      </c>
      <c r="H61" s="103">
        <f t="shared" si="26"/>
        <v>0</v>
      </c>
      <c r="I61" s="33">
        <v>0</v>
      </c>
      <c r="J61" s="33">
        <v>0</v>
      </c>
      <c r="K61" s="33">
        <v>0</v>
      </c>
      <c r="L61" s="33">
        <v>0</v>
      </c>
      <c r="M61" s="28">
        <v>0</v>
      </c>
      <c r="N61" s="28">
        <v>0</v>
      </c>
      <c r="O61" s="28">
        <v>0.73499999999999999</v>
      </c>
      <c r="P61" s="28">
        <v>0</v>
      </c>
      <c r="Q61" s="30">
        <f t="shared" si="33"/>
        <v>35.445999999999998</v>
      </c>
      <c r="R61" s="30">
        <f t="shared" si="28"/>
        <v>-0.73499999999999999</v>
      </c>
      <c r="S61" s="31">
        <f t="shared" si="29"/>
        <v>-100</v>
      </c>
      <c r="T61" s="69" t="s">
        <v>324</v>
      </c>
      <c r="V61" s="78"/>
    </row>
    <row r="62" spans="1:22" s="1" customFormat="1" ht="45" x14ac:dyDescent="0.2">
      <c r="A62" s="25" t="s">
        <v>156</v>
      </c>
      <c r="B62" s="61" t="s">
        <v>159</v>
      </c>
      <c r="C62" s="52" t="s">
        <v>160</v>
      </c>
      <c r="D62" s="28">
        <v>0.85099999999999998</v>
      </c>
      <c r="E62" s="28">
        <v>0</v>
      </c>
      <c r="F62" s="28">
        <f t="shared" si="32"/>
        <v>0.85099999999999998</v>
      </c>
      <c r="G62" s="103">
        <f t="shared" si="25"/>
        <v>0.85099999999999998</v>
      </c>
      <c r="H62" s="103">
        <f t="shared" si="26"/>
        <v>2.1680320000000002</v>
      </c>
      <c r="I62" s="33">
        <v>0</v>
      </c>
      <c r="J62" s="33">
        <v>0</v>
      </c>
      <c r="K62" s="33">
        <v>0</v>
      </c>
      <c r="L62" s="33">
        <v>0</v>
      </c>
      <c r="M62" s="28">
        <v>0</v>
      </c>
      <c r="N62" s="28">
        <v>0</v>
      </c>
      <c r="O62" s="28">
        <v>0.85099999999999998</v>
      </c>
      <c r="P62" s="28">
        <v>2.1680320000000002</v>
      </c>
      <c r="Q62" s="30">
        <f t="shared" si="33"/>
        <v>-1.3170320000000002</v>
      </c>
      <c r="R62" s="30">
        <f t="shared" si="28"/>
        <v>1.3170320000000002</v>
      </c>
      <c r="S62" s="31">
        <f t="shared" si="29"/>
        <v>154.76286721504115</v>
      </c>
      <c r="T62" s="70" t="s">
        <v>325</v>
      </c>
      <c r="V62" s="78"/>
    </row>
    <row r="63" spans="1:22" s="1" customFormat="1" ht="45" x14ac:dyDescent="0.2">
      <c r="A63" s="25" t="s">
        <v>156</v>
      </c>
      <c r="B63" s="61" t="s">
        <v>161</v>
      </c>
      <c r="C63" s="52" t="s">
        <v>162</v>
      </c>
      <c r="D63" s="28">
        <v>0.432</v>
      </c>
      <c r="E63" s="28">
        <v>0</v>
      </c>
      <c r="F63" s="28">
        <f t="shared" si="32"/>
        <v>0.432</v>
      </c>
      <c r="G63" s="103">
        <f t="shared" si="25"/>
        <v>0.432</v>
      </c>
      <c r="H63" s="103">
        <f t="shared" si="26"/>
        <v>0</v>
      </c>
      <c r="I63" s="33">
        <v>0</v>
      </c>
      <c r="J63" s="33">
        <v>0</v>
      </c>
      <c r="K63" s="33">
        <v>0</v>
      </c>
      <c r="L63" s="33">
        <v>0</v>
      </c>
      <c r="M63" s="28">
        <v>0</v>
      </c>
      <c r="N63" s="28">
        <v>0</v>
      </c>
      <c r="O63" s="28">
        <v>0.432</v>
      </c>
      <c r="P63" s="28">
        <v>0</v>
      </c>
      <c r="Q63" s="30">
        <f t="shared" si="33"/>
        <v>0.432</v>
      </c>
      <c r="R63" s="30">
        <f t="shared" si="28"/>
        <v>-0.432</v>
      </c>
      <c r="S63" s="31">
        <f t="shared" si="29"/>
        <v>-100.00000000000001</v>
      </c>
      <c r="T63" s="69" t="s">
        <v>324</v>
      </c>
      <c r="V63" s="78"/>
    </row>
    <row r="64" spans="1:22" s="1" customFormat="1" ht="33.75" x14ac:dyDescent="0.2">
      <c r="A64" s="25" t="s">
        <v>156</v>
      </c>
      <c r="B64" s="61" t="s">
        <v>163</v>
      </c>
      <c r="C64" s="52" t="s">
        <v>164</v>
      </c>
      <c r="D64" s="28">
        <v>87.41</v>
      </c>
      <c r="E64" s="28">
        <v>0</v>
      </c>
      <c r="F64" s="28">
        <f t="shared" si="32"/>
        <v>87.41</v>
      </c>
      <c r="G64" s="103">
        <f t="shared" si="25"/>
        <v>4.08</v>
      </c>
      <c r="H64" s="103">
        <f t="shared" si="26"/>
        <v>0</v>
      </c>
      <c r="I64" s="33">
        <v>0</v>
      </c>
      <c r="J64" s="33">
        <v>0</v>
      </c>
      <c r="K64" s="33">
        <v>0</v>
      </c>
      <c r="L64" s="33">
        <v>0</v>
      </c>
      <c r="M64" s="28">
        <v>0</v>
      </c>
      <c r="N64" s="28">
        <v>0</v>
      </c>
      <c r="O64" s="28">
        <v>4.08</v>
      </c>
      <c r="P64" s="28">
        <v>0</v>
      </c>
      <c r="Q64" s="30">
        <f t="shared" si="33"/>
        <v>87.41</v>
      </c>
      <c r="R64" s="30">
        <f t="shared" si="28"/>
        <v>-4.08</v>
      </c>
      <c r="S64" s="31">
        <f t="shared" si="29"/>
        <v>-100</v>
      </c>
      <c r="T64" s="69" t="s">
        <v>324</v>
      </c>
      <c r="V64" s="78"/>
    </row>
    <row r="65" spans="1:22" s="1" customFormat="1" ht="33.75" x14ac:dyDescent="0.2">
      <c r="A65" s="25" t="s">
        <v>156</v>
      </c>
      <c r="B65" s="61" t="s">
        <v>165</v>
      </c>
      <c r="C65" s="52" t="s">
        <v>166</v>
      </c>
      <c r="D65" s="28">
        <v>116.746</v>
      </c>
      <c r="E65" s="28">
        <v>0</v>
      </c>
      <c r="F65" s="28">
        <f t="shared" si="32"/>
        <v>116.746</v>
      </c>
      <c r="G65" s="103">
        <f t="shared" si="25"/>
        <v>116.746</v>
      </c>
      <c r="H65" s="103">
        <f t="shared" si="26"/>
        <v>116.736524</v>
      </c>
      <c r="I65" s="33">
        <v>0</v>
      </c>
      <c r="J65" s="33">
        <v>0</v>
      </c>
      <c r="K65" s="33">
        <v>0</v>
      </c>
      <c r="L65" s="33">
        <v>0</v>
      </c>
      <c r="M65" s="28">
        <v>0</v>
      </c>
      <c r="N65" s="28">
        <v>0</v>
      </c>
      <c r="O65" s="28">
        <v>116.746</v>
      </c>
      <c r="P65" s="28">
        <v>116.736524</v>
      </c>
      <c r="Q65" s="30">
        <f t="shared" si="33"/>
        <v>9.4759999999922684E-3</v>
      </c>
      <c r="R65" s="30">
        <f t="shared" si="28"/>
        <v>-9.4759999999922684E-3</v>
      </c>
      <c r="S65" s="31">
        <f t="shared" si="29"/>
        <v>-8.1167663131861204E-3</v>
      </c>
      <c r="T65" s="69" t="s">
        <v>50</v>
      </c>
      <c r="V65" s="78"/>
    </row>
    <row r="66" spans="1:22" s="11" customFormat="1" ht="62.25" customHeight="1" x14ac:dyDescent="0.2">
      <c r="A66" s="20" t="s">
        <v>38</v>
      </c>
      <c r="B66" s="23" t="s">
        <v>27</v>
      </c>
      <c r="C66" s="15" t="s">
        <v>102</v>
      </c>
      <c r="D66" s="24">
        <f>SUM(D67:D70)</f>
        <v>23.108999999999998</v>
      </c>
      <c r="E66" s="24">
        <f>SUM(E67:E70)</f>
        <v>0.40100000000000002</v>
      </c>
      <c r="F66" s="24">
        <f>SUM(F67:F70)</f>
        <v>22.707999999999998</v>
      </c>
      <c r="G66" s="102">
        <f t="shared" si="25"/>
        <v>22.707999999999998</v>
      </c>
      <c r="H66" s="102">
        <f t="shared" si="26"/>
        <v>22.707704</v>
      </c>
      <c r="I66" s="24">
        <f>SUM(I67:I70)</f>
        <v>0</v>
      </c>
      <c r="J66" s="24">
        <f t="shared" ref="J66:P66" si="34">SUM(J67:J70)</f>
        <v>0</v>
      </c>
      <c r="K66" s="24">
        <f t="shared" si="34"/>
        <v>22.223999999999997</v>
      </c>
      <c r="L66" s="24">
        <f t="shared" si="34"/>
        <v>10.382595</v>
      </c>
      <c r="M66" s="24">
        <f t="shared" si="34"/>
        <v>0</v>
      </c>
      <c r="N66" s="24">
        <f t="shared" si="34"/>
        <v>11.840748</v>
      </c>
      <c r="O66" s="24">
        <f t="shared" si="34"/>
        <v>0.48399999999999999</v>
      </c>
      <c r="P66" s="24">
        <f t="shared" si="34"/>
        <v>0.48436099999999999</v>
      </c>
      <c r="Q66" s="17">
        <f t="shared" ref="Q66:Q78" si="35">F66-H66</f>
        <v>2.9599999999874171E-4</v>
      </c>
      <c r="R66" s="17">
        <f t="shared" ref="R66:R70" si="36">H66-(I66+K66+M66+O66)</f>
        <v>-2.9599999999874171E-4</v>
      </c>
      <c r="S66" s="18">
        <f>R66*100/(I66+K66+M66+O66)</f>
        <v>-1.3035053725503863E-3</v>
      </c>
      <c r="T66" s="18" t="s">
        <v>50</v>
      </c>
      <c r="V66" s="78"/>
    </row>
    <row r="67" spans="1:22" s="1" customFormat="1" ht="33.75" x14ac:dyDescent="0.2">
      <c r="A67" s="25" t="s">
        <v>38</v>
      </c>
      <c r="B67" s="32" t="s">
        <v>101</v>
      </c>
      <c r="C67" s="27" t="s">
        <v>59</v>
      </c>
      <c r="D67" s="28">
        <v>0.24199999999999999</v>
      </c>
      <c r="E67" s="33">
        <v>0</v>
      </c>
      <c r="F67" s="28">
        <f>D67-E67</f>
        <v>0.24199999999999999</v>
      </c>
      <c r="G67" s="103">
        <f t="shared" si="25"/>
        <v>0.24199999999999999</v>
      </c>
      <c r="H67" s="103">
        <f t="shared" si="26"/>
        <v>0.48436099999999999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28">
        <v>0.24199999999999999</v>
      </c>
      <c r="P67" s="105">
        <v>0.48436099999999999</v>
      </c>
      <c r="Q67" s="35">
        <f t="shared" si="35"/>
        <v>-0.24236099999999999</v>
      </c>
      <c r="R67" s="30">
        <f t="shared" si="36"/>
        <v>0.24236099999999999</v>
      </c>
      <c r="S67" s="31">
        <f t="shared" ref="S67:S70" si="37">R67*100/(I67+K67+M67+O67)</f>
        <v>100.14917355371901</v>
      </c>
      <c r="T67" s="70" t="s">
        <v>325</v>
      </c>
      <c r="V67" s="78"/>
    </row>
    <row r="68" spans="1:22" s="1" customFormat="1" ht="22.5" x14ac:dyDescent="0.2">
      <c r="A68" s="25" t="s">
        <v>70</v>
      </c>
      <c r="B68" s="32" t="s">
        <v>71</v>
      </c>
      <c r="C68" s="48" t="s">
        <v>72</v>
      </c>
      <c r="D68" s="28">
        <v>12.046999999999999</v>
      </c>
      <c r="E68" s="33">
        <v>0.20599999999999999</v>
      </c>
      <c r="F68" s="28">
        <f>D68-E68</f>
        <v>11.840999999999999</v>
      </c>
      <c r="G68" s="103">
        <f>I68+K68+M68+O68</f>
        <v>11.840999999999999</v>
      </c>
      <c r="H68" s="103">
        <f t="shared" ref="H68:H77" si="38">J68+L68+N68+P68</f>
        <v>11.840748</v>
      </c>
      <c r="I68" s="33">
        <v>0</v>
      </c>
      <c r="J68" s="33">
        <v>0</v>
      </c>
      <c r="K68" s="33">
        <v>11.840999999999999</v>
      </c>
      <c r="L68" s="33">
        <v>0</v>
      </c>
      <c r="M68" s="33">
        <v>0</v>
      </c>
      <c r="N68" s="33">
        <v>11.840748</v>
      </c>
      <c r="O68" s="33">
        <v>0</v>
      </c>
      <c r="P68" s="105">
        <v>0</v>
      </c>
      <c r="Q68" s="35">
        <f t="shared" si="35"/>
        <v>2.5199999999969691E-4</v>
      </c>
      <c r="R68" s="30">
        <f t="shared" si="36"/>
        <v>-2.5199999999969691E-4</v>
      </c>
      <c r="S68" s="31">
        <f t="shared" si="37"/>
        <v>-2.1281986318697483E-3</v>
      </c>
      <c r="T68" s="70" t="s">
        <v>50</v>
      </c>
      <c r="V68" s="78"/>
    </row>
    <row r="69" spans="1:22" s="1" customFormat="1" ht="22.5" x14ac:dyDescent="0.2">
      <c r="A69" s="25" t="s">
        <v>70</v>
      </c>
      <c r="B69" s="32" t="s">
        <v>73</v>
      </c>
      <c r="C69" s="48" t="s">
        <v>74</v>
      </c>
      <c r="D69" s="28">
        <v>10.577999999999999</v>
      </c>
      <c r="E69" s="33">
        <v>0.19500000000000001</v>
      </c>
      <c r="F69" s="28">
        <f>D69-E69</f>
        <v>10.382999999999999</v>
      </c>
      <c r="G69" s="103">
        <f>I69+K69+M69+O69</f>
        <v>10.382999999999999</v>
      </c>
      <c r="H69" s="103">
        <f t="shared" si="38"/>
        <v>10.382595</v>
      </c>
      <c r="I69" s="33">
        <v>0</v>
      </c>
      <c r="J69" s="33">
        <v>0</v>
      </c>
      <c r="K69" s="33">
        <v>10.382999999999999</v>
      </c>
      <c r="L69" s="33">
        <v>10.382595</v>
      </c>
      <c r="M69" s="33">
        <v>0</v>
      </c>
      <c r="N69" s="33">
        <v>0</v>
      </c>
      <c r="O69" s="33">
        <v>0</v>
      </c>
      <c r="P69" s="105">
        <v>0</v>
      </c>
      <c r="Q69" s="35">
        <f t="shared" si="35"/>
        <v>4.0499999999887848E-4</v>
      </c>
      <c r="R69" s="30">
        <f t="shared" si="36"/>
        <v>-4.0499999999887848E-4</v>
      </c>
      <c r="S69" s="31">
        <f t="shared" si="37"/>
        <v>-3.9006067610409178E-3</v>
      </c>
      <c r="T69" s="70" t="s">
        <v>50</v>
      </c>
      <c r="V69" s="78"/>
    </row>
    <row r="70" spans="1:22" s="1" customFormat="1" ht="33.75" x14ac:dyDescent="0.2">
      <c r="A70" s="25" t="s">
        <v>38</v>
      </c>
      <c r="B70" s="32" t="s">
        <v>100</v>
      </c>
      <c r="C70" s="27" t="s">
        <v>60</v>
      </c>
      <c r="D70" s="28">
        <v>0.24199999999999999</v>
      </c>
      <c r="E70" s="33">
        <v>0</v>
      </c>
      <c r="F70" s="28">
        <f>D70-E70</f>
        <v>0.24199999999999999</v>
      </c>
      <c r="G70" s="103">
        <f t="shared" ref="G70:G78" si="39">I70+K70+M70+O70</f>
        <v>0.24199999999999999</v>
      </c>
      <c r="H70" s="103">
        <f t="shared" si="38"/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28">
        <v>0.24199999999999999</v>
      </c>
      <c r="P70" s="33">
        <v>0</v>
      </c>
      <c r="Q70" s="37">
        <f t="shared" si="35"/>
        <v>0.24199999999999999</v>
      </c>
      <c r="R70" s="30">
        <f t="shared" si="36"/>
        <v>-0.24199999999999999</v>
      </c>
      <c r="S70" s="31">
        <f t="shared" si="37"/>
        <v>-100</v>
      </c>
      <c r="T70" s="69" t="s">
        <v>324</v>
      </c>
      <c r="V70" s="78"/>
    </row>
    <row r="71" spans="1:22" s="1" customFormat="1" ht="31.5" x14ac:dyDescent="0.2">
      <c r="A71" s="20" t="s">
        <v>39</v>
      </c>
      <c r="B71" s="38" t="s">
        <v>40</v>
      </c>
      <c r="C71" s="15" t="s">
        <v>102</v>
      </c>
      <c r="D71" s="24">
        <f>D72+D81</f>
        <v>234.28300000000002</v>
      </c>
      <c r="E71" s="24">
        <f>E72+E81</f>
        <v>0</v>
      </c>
      <c r="F71" s="24">
        <f>F72+F81</f>
        <v>234.28300000000002</v>
      </c>
      <c r="G71" s="102">
        <f t="shared" si="39"/>
        <v>63.841999999999985</v>
      </c>
      <c r="H71" s="102">
        <f t="shared" si="38"/>
        <v>80.552102000000005</v>
      </c>
      <c r="I71" s="24">
        <f t="shared" ref="I71:P71" si="40">I72+I81</f>
        <v>0</v>
      </c>
      <c r="J71" s="24">
        <f t="shared" si="40"/>
        <v>0</v>
      </c>
      <c r="K71" s="24">
        <f t="shared" si="40"/>
        <v>0.56499999999999995</v>
      </c>
      <c r="L71" s="24">
        <f t="shared" si="40"/>
        <v>0</v>
      </c>
      <c r="M71" s="24">
        <f t="shared" si="40"/>
        <v>0</v>
      </c>
      <c r="N71" s="24">
        <f t="shared" si="40"/>
        <v>0.48604700000000006</v>
      </c>
      <c r="O71" s="24">
        <f t="shared" si="40"/>
        <v>63.276999999999987</v>
      </c>
      <c r="P71" s="104">
        <f t="shared" si="40"/>
        <v>80.066055000000006</v>
      </c>
      <c r="Q71" s="34">
        <f t="shared" si="35"/>
        <v>153.73089800000002</v>
      </c>
      <c r="R71" s="17">
        <f t="shared" ref="R71:R80" si="41">H71-(I71+K71+M71+O71)</f>
        <v>16.71010200000002</v>
      </c>
      <c r="S71" s="18">
        <f t="shared" ref="S71:S80" si="42">R71*100/(I71+K71+M71+O71)</f>
        <v>26.17415181228662</v>
      </c>
      <c r="T71" s="80" t="s">
        <v>50</v>
      </c>
      <c r="V71" s="78"/>
    </row>
    <row r="72" spans="1:22" s="1" customFormat="1" ht="21" x14ac:dyDescent="0.2">
      <c r="A72" s="20" t="s">
        <v>41</v>
      </c>
      <c r="B72" s="38" t="s">
        <v>28</v>
      </c>
      <c r="C72" s="15" t="s">
        <v>102</v>
      </c>
      <c r="D72" s="24">
        <f>SUM(D73:D80)</f>
        <v>82.389999999999986</v>
      </c>
      <c r="E72" s="24">
        <f>SUM(E73:E80)</f>
        <v>0</v>
      </c>
      <c r="F72" s="24">
        <f>SUM(F73:F80)</f>
        <v>82.389999999999986</v>
      </c>
      <c r="G72" s="102">
        <f t="shared" si="39"/>
        <v>25.070999999999998</v>
      </c>
      <c r="H72" s="102">
        <f t="shared" si="38"/>
        <v>28.419544999999996</v>
      </c>
      <c r="I72" s="24">
        <f t="shared" ref="I72:P72" si="43">SUM(I73:I80)</f>
        <v>0</v>
      </c>
      <c r="J72" s="24">
        <f t="shared" si="43"/>
        <v>0</v>
      </c>
      <c r="K72" s="24">
        <f t="shared" si="43"/>
        <v>7.3999999999999996E-2</v>
      </c>
      <c r="L72" s="24">
        <f t="shared" si="43"/>
        <v>0</v>
      </c>
      <c r="M72" s="24">
        <f t="shared" si="43"/>
        <v>0</v>
      </c>
      <c r="N72" s="24">
        <f t="shared" si="43"/>
        <v>5.9437999999999998E-2</v>
      </c>
      <c r="O72" s="24">
        <f t="shared" si="43"/>
        <v>24.996999999999996</v>
      </c>
      <c r="P72" s="104">
        <f t="shared" si="43"/>
        <v>28.360106999999996</v>
      </c>
      <c r="Q72" s="34">
        <f t="shared" si="35"/>
        <v>53.970454999999987</v>
      </c>
      <c r="R72" s="17">
        <f t="shared" si="41"/>
        <v>3.3485449999999979</v>
      </c>
      <c r="S72" s="18">
        <f t="shared" si="42"/>
        <v>13.356248254955918</v>
      </c>
      <c r="T72" s="18" t="s">
        <v>50</v>
      </c>
      <c r="V72" s="78"/>
    </row>
    <row r="73" spans="1:22" s="1" customFormat="1" ht="22.5" x14ac:dyDescent="0.2">
      <c r="A73" s="25" t="s">
        <v>41</v>
      </c>
      <c r="B73" s="32" t="s">
        <v>53</v>
      </c>
      <c r="C73" s="27" t="s">
        <v>61</v>
      </c>
      <c r="D73" s="63">
        <v>18.425000000000001</v>
      </c>
      <c r="E73" s="33">
        <v>0</v>
      </c>
      <c r="F73" s="28">
        <f>D73-E73</f>
        <v>18.425000000000001</v>
      </c>
      <c r="G73" s="103">
        <f t="shared" si="39"/>
        <v>18.425000000000001</v>
      </c>
      <c r="H73" s="103">
        <f t="shared" si="38"/>
        <v>16.235047999999999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28">
        <v>18.425000000000001</v>
      </c>
      <c r="P73" s="105">
        <v>16.235047999999999</v>
      </c>
      <c r="Q73" s="37">
        <f t="shared" si="35"/>
        <v>2.1899520000000017</v>
      </c>
      <c r="R73" s="30">
        <f t="shared" si="41"/>
        <v>-2.1899520000000017</v>
      </c>
      <c r="S73" s="31">
        <f t="shared" si="42"/>
        <v>-11.885763907734066</v>
      </c>
      <c r="T73" s="113" t="s">
        <v>328</v>
      </c>
      <c r="V73" s="78"/>
    </row>
    <row r="74" spans="1:22" s="1" customFormat="1" ht="22.5" x14ac:dyDescent="0.2">
      <c r="A74" s="25" t="s">
        <v>41</v>
      </c>
      <c r="B74" s="32" t="s">
        <v>54</v>
      </c>
      <c r="C74" s="27" t="s">
        <v>62</v>
      </c>
      <c r="D74" s="63">
        <v>10.664</v>
      </c>
      <c r="E74" s="33">
        <v>0</v>
      </c>
      <c r="F74" s="28">
        <f t="shared" ref="F74:F80" si="44">D74-E74</f>
        <v>10.664</v>
      </c>
      <c r="G74" s="103">
        <f t="shared" si="39"/>
        <v>0.36799999999999999</v>
      </c>
      <c r="H74" s="103">
        <f t="shared" si="38"/>
        <v>1.026716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106">
        <v>0.36799999999999999</v>
      </c>
      <c r="P74" s="105">
        <v>1.026716</v>
      </c>
      <c r="Q74" s="37">
        <f t="shared" si="35"/>
        <v>9.6372839999999993</v>
      </c>
      <c r="R74" s="30">
        <f t="shared" si="41"/>
        <v>0.65871599999999997</v>
      </c>
      <c r="S74" s="31">
        <f t="shared" si="42"/>
        <v>178.99891304347827</v>
      </c>
      <c r="T74" s="70" t="s">
        <v>325</v>
      </c>
      <c r="V74" s="78"/>
    </row>
    <row r="75" spans="1:22" s="1" customFormat="1" ht="22.5" x14ac:dyDescent="0.2">
      <c r="A75" s="25" t="s">
        <v>41</v>
      </c>
      <c r="B75" s="32" t="s">
        <v>55</v>
      </c>
      <c r="C75" s="27" t="s">
        <v>63</v>
      </c>
      <c r="D75" s="63">
        <v>20.847000000000001</v>
      </c>
      <c r="E75" s="33">
        <v>0</v>
      </c>
      <c r="F75" s="28">
        <f t="shared" si="44"/>
        <v>20.847000000000001</v>
      </c>
      <c r="G75" s="103">
        <f t="shared" si="39"/>
        <v>0.437</v>
      </c>
      <c r="H75" s="103">
        <f t="shared" si="38"/>
        <v>2.573302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106">
        <v>0.437</v>
      </c>
      <c r="P75" s="33">
        <v>2.573302</v>
      </c>
      <c r="Q75" s="37">
        <f t="shared" si="35"/>
        <v>18.273698000000003</v>
      </c>
      <c r="R75" s="30">
        <f t="shared" si="41"/>
        <v>2.1363020000000001</v>
      </c>
      <c r="S75" s="31">
        <f t="shared" si="42"/>
        <v>488.85629290617851</v>
      </c>
      <c r="T75" s="70" t="s">
        <v>325</v>
      </c>
      <c r="V75" s="78"/>
    </row>
    <row r="76" spans="1:22" s="1" customFormat="1" ht="33.75" x14ac:dyDescent="0.2">
      <c r="A76" s="25" t="s">
        <v>75</v>
      </c>
      <c r="B76" s="49" t="s">
        <v>98</v>
      </c>
      <c r="C76" s="48" t="s">
        <v>76</v>
      </c>
      <c r="D76" s="63">
        <v>7.3999999999999996E-2</v>
      </c>
      <c r="E76" s="33">
        <v>0</v>
      </c>
      <c r="F76" s="28">
        <f t="shared" si="44"/>
        <v>7.3999999999999996E-2</v>
      </c>
      <c r="G76" s="103">
        <f t="shared" si="39"/>
        <v>7.3999999999999996E-2</v>
      </c>
      <c r="H76" s="103">
        <f t="shared" si="38"/>
        <v>5.9437999999999998E-2</v>
      </c>
      <c r="I76" s="33">
        <v>0</v>
      </c>
      <c r="J76" s="33">
        <v>0</v>
      </c>
      <c r="K76" s="33">
        <v>7.3999999999999996E-2</v>
      </c>
      <c r="L76" s="33">
        <v>0</v>
      </c>
      <c r="M76" s="33">
        <v>0</v>
      </c>
      <c r="N76" s="33">
        <v>5.9437999999999998E-2</v>
      </c>
      <c r="O76" s="33">
        <v>0</v>
      </c>
      <c r="P76" s="33">
        <v>0</v>
      </c>
      <c r="Q76" s="37">
        <f t="shared" si="35"/>
        <v>1.4561999999999999E-2</v>
      </c>
      <c r="R76" s="30">
        <f t="shared" si="41"/>
        <v>-1.4561999999999999E-2</v>
      </c>
      <c r="S76" s="31">
        <f t="shared" si="42"/>
        <v>-19.67837837837838</v>
      </c>
      <c r="T76" s="113" t="s">
        <v>304</v>
      </c>
      <c r="V76" s="78"/>
    </row>
    <row r="77" spans="1:22" s="1" customFormat="1" ht="22.5" x14ac:dyDescent="0.2">
      <c r="A77" s="25" t="s">
        <v>41</v>
      </c>
      <c r="B77" s="53" t="s">
        <v>85</v>
      </c>
      <c r="C77" s="54" t="s">
        <v>86</v>
      </c>
      <c r="D77" s="63">
        <v>15.803000000000001</v>
      </c>
      <c r="E77" s="33">
        <v>0</v>
      </c>
      <c r="F77" s="28">
        <f t="shared" si="44"/>
        <v>15.803000000000001</v>
      </c>
      <c r="G77" s="103">
        <f t="shared" si="39"/>
        <v>0.52500000000000002</v>
      </c>
      <c r="H77" s="103">
        <f t="shared" si="38"/>
        <v>0.436834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0.52500000000000002</v>
      </c>
      <c r="P77" s="33">
        <v>0.436834</v>
      </c>
      <c r="Q77" s="37">
        <f t="shared" si="35"/>
        <v>15.366166000000002</v>
      </c>
      <c r="R77" s="30">
        <f t="shared" si="41"/>
        <v>-8.8166000000000022E-2</v>
      </c>
      <c r="S77" s="31">
        <f t="shared" si="42"/>
        <v>-16.793523809523816</v>
      </c>
      <c r="T77" s="113" t="s">
        <v>304</v>
      </c>
      <c r="V77" s="78"/>
    </row>
    <row r="78" spans="1:22" s="1" customFormat="1" ht="22.5" x14ac:dyDescent="0.2">
      <c r="A78" s="25" t="s">
        <v>41</v>
      </c>
      <c r="B78" s="53" t="s">
        <v>87</v>
      </c>
      <c r="C78" s="54" t="s">
        <v>88</v>
      </c>
      <c r="D78" s="63">
        <v>11.698</v>
      </c>
      <c r="E78" s="33">
        <v>0</v>
      </c>
      <c r="F78" s="28">
        <f t="shared" si="44"/>
        <v>11.698</v>
      </c>
      <c r="G78" s="103">
        <f t="shared" si="39"/>
        <v>0.36299999999999999</v>
      </c>
      <c r="H78" s="103">
        <f t="shared" ref="H78:H87" si="45">J78+L78+N78+P78</f>
        <v>0.29214899999999999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0.36299999999999999</v>
      </c>
      <c r="P78" s="33">
        <v>0.29214899999999999</v>
      </c>
      <c r="Q78" s="37">
        <f t="shared" si="35"/>
        <v>11.405851</v>
      </c>
      <c r="R78" s="30">
        <f t="shared" si="41"/>
        <v>-7.0850999999999997E-2</v>
      </c>
      <c r="S78" s="31">
        <f t="shared" si="42"/>
        <v>-19.518181818181819</v>
      </c>
      <c r="T78" s="113" t="s">
        <v>304</v>
      </c>
      <c r="V78" s="78"/>
    </row>
    <row r="79" spans="1:22" s="1" customFormat="1" ht="22.5" x14ac:dyDescent="0.2">
      <c r="A79" s="25" t="s">
        <v>41</v>
      </c>
      <c r="B79" s="53" t="s">
        <v>167</v>
      </c>
      <c r="C79" s="54" t="s">
        <v>168</v>
      </c>
      <c r="D79" s="63">
        <v>4.2640000000000002</v>
      </c>
      <c r="E79" s="33">
        <v>0</v>
      </c>
      <c r="F79" s="28">
        <f t="shared" si="44"/>
        <v>4.2640000000000002</v>
      </c>
      <c r="G79" s="103">
        <f t="shared" ref="G79:G87" si="46">I79+K79+M79+O79</f>
        <v>4.2640000000000002</v>
      </c>
      <c r="H79" s="103">
        <f t="shared" si="45"/>
        <v>4.469652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4.2640000000000002</v>
      </c>
      <c r="P79" s="33">
        <v>4.469652</v>
      </c>
      <c r="Q79" s="37">
        <f>F79-H79</f>
        <v>-0.20565199999999972</v>
      </c>
      <c r="R79" s="30">
        <f t="shared" si="41"/>
        <v>0.20565199999999972</v>
      </c>
      <c r="S79" s="31">
        <f t="shared" si="42"/>
        <v>4.8229831144465223</v>
      </c>
      <c r="T79" s="70" t="s">
        <v>325</v>
      </c>
      <c r="V79" s="78"/>
    </row>
    <row r="80" spans="1:22" s="1" customFormat="1" ht="33.75" x14ac:dyDescent="0.2">
      <c r="A80" s="25" t="s">
        <v>41</v>
      </c>
      <c r="B80" s="53" t="s">
        <v>169</v>
      </c>
      <c r="C80" s="54" t="s">
        <v>170</v>
      </c>
      <c r="D80" s="63">
        <v>0.61499999999999999</v>
      </c>
      <c r="E80" s="33">
        <v>0</v>
      </c>
      <c r="F80" s="28">
        <f t="shared" si="44"/>
        <v>0.61499999999999999</v>
      </c>
      <c r="G80" s="103">
        <f t="shared" si="46"/>
        <v>0.61499999999999999</v>
      </c>
      <c r="H80" s="103">
        <f t="shared" si="45"/>
        <v>3.326406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0.61499999999999999</v>
      </c>
      <c r="P80" s="33">
        <v>3.326406</v>
      </c>
      <c r="Q80" s="37">
        <f>F80-H80</f>
        <v>-2.7114060000000002</v>
      </c>
      <c r="R80" s="30">
        <f t="shared" si="41"/>
        <v>2.7114060000000002</v>
      </c>
      <c r="S80" s="31">
        <f t="shared" si="42"/>
        <v>440.8790243902439</v>
      </c>
      <c r="T80" s="70" t="s">
        <v>325</v>
      </c>
      <c r="V80" s="78"/>
    </row>
    <row r="81" spans="1:22" s="11" customFormat="1" ht="51" customHeight="1" x14ac:dyDescent="0.2">
      <c r="A81" s="20" t="s">
        <v>42</v>
      </c>
      <c r="B81" s="39" t="s">
        <v>29</v>
      </c>
      <c r="C81" s="15" t="s">
        <v>102</v>
      </c>
      <c r="D81" s="24">
        <f>SUM(D82:D108)</f>
        <v>151.89300000000003</v>
      </c>
      <c r="E81" s="24">
        <f>SUM(E82:E108)</f>
        <v>0</v>
      </c>
      <c r="F81" s="24">
        <f>SUM(F82:F108)</f>
        <v>151.89300000000003</v>
      </c>
      <c r="G81" s="102">
        <f t="shared" si="46"/>
        <v>38.770999999999994</v>
      </c>
      <c r="H81" s="102">
        <f t="shared" si="45"/>
        <v>52.132557000000013</v>
      </c>
      <c r="I81" s="24">
        <f t="shared" ref="I81:P81" si="47">SUM(I82:I108)</f>
        <v>0</v>
      </c>
      <c r="J81" s="24">
        <f t="shared" si="47"/>
        <v>0</v>
      </c>
      <c r="K81" s="24">
        <f t="shared" si="47"/>
        <v>0.49099999999999999</v>
      </c>
      <c r="L81" s="24">
        <f t="shared" si="47"/>
        <v>0</v>
      </c>
      <c r="M81" s="24">
        <f t="shared" si="47"/>
        <v>0</v>
      </c>
      <c r="N81" s="24">
        <f t="shared" si="47"/>
        <v>0.42660900000000007</v>
      </c>
      <c r="O81" s="24">
        <f t="shared" si="47"/>
        <v>38.279999999999994</v>
      </c>
      <c r="P81" s="24">
        <f t="shared" si="47"/>
        <v>51.705948000000014</v>
      </c>
      <c r="Q81" s="17">
        <f t="shared" ref="Q81:Q87" si="48">F81-H81</f>
        <v>99.760443000000009</v>
      </c>
      <c r="R81" s="17">
        <f t="shared" ref="R81:R108" si="49">H81-(I81+K81+M81+O81)</f>
        <v>13.361557000000019</v>
      </c>
      <c r="S81" s="18">
        <f>R81*100/(I81+K81+M81+O81)</f>
        <v>34.462760826390912</v>
      </c>
      <c r="T81" s="18" t="s">
        <v>50</v>
      </c>
      <c r="V81" s="78"/>
    </row>
    <row r="82" spans="1:22" s="1" customFormat="1" ht="22.5" x14ac:dyDescent="0.2">
      <c r="A82" s="25" t="s">
        <v>42</v>
      </c>
      <c r="B82" s="32" t="s">
        <v>56</v>
      </c>
      <c r="C82" s="27" t="s">
        <v>64</v>
      </c>
      <c r="D82" s="28">
        <v>4.9119999999999999</v>
      </c>
      <c r="E82" s="33">
        <v>0</v>
      </c>
      <c r="F82" s="28">
        <f>D82-E82</f>
        <v>4.9119999999999999</v>
      </c>
      <c r="G82" s="103">
        <f t="shared" si="46"/>
        <v>9.0999999999999998E-2</v>
      </c>
      <c r="H82" s="103">
        <f t="shared" si="45"/>
        <v>7.9533000000000006E-2</v>
      </c>
      <c r="I82" s="33">
        <v>0</v>
      </c>
      <c r="J82" s="33">
        <v>0</v>
      </c>
      <c r="K82" s="107">
        <v>9.0999999999999998E-2</v>
      </c>
      <c r="L82" s="33">
        <v>0</v>
      </c>
      <c r="M82" s="33">
        <v>0</v>
      </c>
      <c r="N82" s="33">
        <v>7.9533000000000006E-2</v>
      </c>
      <c r="O82" s="106">
        <v>0</v>
      </c>
      <c r="P82" s="108">
        <v>0</v>
      </c>
      <c r="Q82" s="37">
        <f t="shared" si="48"/>
        <v>4.8324670000000003</v>
      </c>
      <c r="R82" s="30">
        <f t="shared" si="49"/>
        <v>-1.1466999999999991E-2</v>
      </c>
      <c r="S82" s="31">
        <f t="shared" ref="S82:S108" si="50">R82*100/(I82+K82+M82+O82)</f>
        <v>-12.601098901098892</v>
      </c>
      <c r="T82" s="36" t="s">
        <v>304</v>
      </c>
      <c r="V82" s="78"/>
    </row>
    <row r="83" spans="1:22" s="1" customFormat="1" ht="33.75" x14ac:dyDescent="0.2">
      <c r="A83" s="25" t="s">
        <v>42</v>
      </c>
      <c r="B83" s="32" t="s">
        <v>57</v>
      </c>
      <c r="C83" s="27" t="s">
        <v>65</v>
      </c>
      <c r="D83" s="28">
        <v>26.233000000000001</v>
      </c>
      <c r="E83" s="33">
        <v>0</v>
      </c>
      <c r="F83" s="28">
        <f t="shared" ref="F83:F108" si="51">D83-E83</f>
        <v>26.233000000000001</v>
      </c>
      <c r="G83" s="103">
        <f t="shared" si="46"/>
        <v>26.233000000000001</v>
      </c>
      <c r="H83" s="103">
        <f t="shared" si="45"/>
        <v>19.778472000000001</v>
      </c>
      <c r="I83" s="33">
        <v>0</v>
      </c>
      <c r="J83" s="33">
        <v>0</v>
      </c>
      <c r="K83" s="107">
        <v>0</v>
      </c>
      <c r="L83" s="33">
        <v>0</v>
      </c>
      <c r="M83" s="33">
        <v>0</v>
      </c>
      <c r="N83" s="33">
        <v>0</v>
      </c>
      <c r="O83" s="106">
        <v>26.233000000000001</v>
      </c>
      <c r="P83" s="108">
        <v>19.778472000000001</v>
      </c>
      <c r="Q83" s="37">
        <f t="shared" si="48"/>
        <v>6.4545279999999998</v>
      </c>
      <c r="R83" s="30">
        <f t="shared" si="49"/>
        <v>-6.4545279999999998</v>
      </c>
      <c r="S83" s="31">
        <f t="shared" si="50"/>
        <v>-24.60461251095948</v>
      </c>
      <c r="T83" s="113" t="s">
        <v>304</v>
      </c>
      <c r="V83" s="78"/>
    </row>
    <row r="84" spans="1:22" s="1" customFormat="1" ht="22.5" x14ac:dyDescent="0.2">
      <c r="A84" s="25" t="s">
        <v>42</v>
      </c>
      <c r="B84" s="32" t="s">
        <v>58</v>
      </c>
      <c r="C84" s="27" t="s">
        <v>66</v>
      </c>
      <c r="D84" s="28">
        <v>22.759</v>
      </c>
      <c r="E84" s="33">
        <v>0</v>
      </c>
      <c r="F84" s="28">
        <f t="shared" si="51"/>
        <v>22.759</v>
      </c>
      <c r="G84" s="103">
        <f t="shared" si="46"/>
        <v>0.41</v>
      </c>
      <c r="H84" s="103">
        <f t="shared" si="45"/>
        <v>1.8798349999999999</v>
      </c>
      <c r="I84" s="28">
        <v>0</v>
      </c>
      <c r="J84" s="28">
        <v>0</v>
      </c>
      <c r="K84" s="107">
        <v>0</v>
      </c>
      <c r="L84" s="28">
        <v>0</v>
      </c>
      <c r="M84" s="28">
        <v>0</v>
      </c>
      <c r="N84" s="28">
        <v>0</v>
      </c>
      <c r="O84" s="106">
        <v>0.41</v>
      </c>
      <c r="P84" s="108">
        <v>1.8798349999999999</v>
      </c>
      <c r="Q84" s="37">
        <f t="shared" si="48"/>
        <v>20.879165</v>
      </c>
      <c r="R84" s="30">
        <f t="shared" si="49"/>
        <v>1.469835</v>
      </c>
      <c r="S84" s="31">
        <f t="shared" si="50"/>
        <v>358.49634146341464</v>
      </c>
      <c r="T84" s="70" t="s">
        <v>325</v>
      </c>
      <c r="V84" s="78"/>
    </row>
    <row r="85" spans="1:22" s="1" customFormat="1" ht="22.5" x14ac:dyDescent="0.2">
      <c r="A85" s="50" t="s">
        <v>42</v>
      </c>
      <c r="B85" s="49" t="s">
        <v>77</v>
      </c>
      <c r="C85" s="48" t="s">
        <v>78</v>
      </c>
      <c r="D85" s="29">
        <v>6.9240000000000004</v>
      </c>
      <c r="E85" s="33">
        <v>0</v>
      </c>
      <c r="F85" s="28">
        <f t="shared" si="51"/>
        <v>6.9240000000000004</v>
      </c>
      <c r="G85" s="103">
        <f t="shared" si="46"/>
        <v>0.121</v>
      </c>
      <c r="H85" s="103">
        <f t="shared" si="45"/>
        <v>0.104763</v>
      </c>
      <c r="I85" s="28">
        <v>0</v>
      </c>
      <c r="J85" s="28">
        <v>0</v>
      </c>
      <c r="K85" s="33">
        <v>0.121</v>
      </c>
      <c r="L85" s="28">
        <v>0</v>
      </c>
      <c r="M85" s="33">
        <v>0</v>
      </c>
      <c r="N85" s="28">
        <v>0.104763</v>
      </c>
      <c r="O85" s="33">
        <v>0</v>
      </c>
      <c r="P85" s="108">
        <v>0</v>
      </c>
      <c r="Q85" s="37">
        <f t="shared" si="48"/>
        <v>6.8192370000000002</v>
      </c>
      <c r="R85" s="30">
        <f t="shared" si="49"/>
        <v>-1.6237000000000001E-2</v>
      </c>
      <c r="S85" s="31">
        <f t="shared" si="50"/>
        <v>-13.419008264462812</v>
      </c>
      <c r="T85" s="113" t="s">
        <v>304</v>
      </c>
      <c r="V85" s="78"/>
    </row>
    <row r="86" spans="1:22" s="1" customFormat="1" ht="22.5" x14ac:dyDescent="0.2">
      <c r="A86" s="50" t="s">
        <v>42</v>
      </c>
      <c r="B86" s="49" t="s">
        <v>79</v>
      </c>
      <c r="C86" s="48" t="s">
        <v>80</v>
      </c>
      <c r="D86" s="29">
        <v>6.2080000000000002</v>
      </c>
      <c r="E86" s="33">
        <v>0</v>
      </c>
      <c r="F86" s="28">
        <f t="shared" si="51"/>
        <v>6.2080000000000002</v>
      </c>
      <c r="G86" s="103">
        <f t="shared" si="46"/>
        <v>0.16400000000000001</v>
      </c>
      <c r="H86" s="103">
        <f t="shared" si="45"/>
        <v>0.14418600000000001</v>
      </c>
      <c r="I86" s="28">
        <v>0</v>
      </c>
      <c r="J86" s="28">
        <v>0</v>
      </c>
      <c r="K86" s="33">
        <v>0.16400000000000001</v>
      </c>
      <c r="L86" s="28">
        <v>0</v>
      </c>
      <c r="M86" s="33">
        <v>0</v>
      </c>
      <c r="N86" s="28">
        <v>0.14418600000000001</v>
      </c>
      <c r="O86" s="33">
        <v>0</v>
      </c>
      <c r="P86" s="108">
        <v>0</v>
      </c>
      <c r="Q86" s="37">
        <f t="shared" si="48"/>
        <v>6.0638139999999998</v>
      </c>
      <c r="R86" s="30">
        <f t="shared" si="49"/>
        <v>-1.9813999999999998E-2</v>
      </c>
      <c r="S86" s="31">
        <f t="shared" si="50"/>
        <v>-12.081707317073169</v>
      </c>
      <c r="T86" s="113" t="s">
        <v>304</v>
      </c>
      <c r="V86" s="78"/>
    </row>
    <row r="87" spans="1:22" s="1" customFormat="1" ht="22.5" x14ac:dyDescent="0.2">
      <c r="A87" s="50" t="s">
        <v>42</v>
      </c>
      <c r="B87" s="49" t="s">
        <v>81</v>
      </c>
      <c r="C87" s="48" t="s">
        <v>82</v>
      </c>
      <c r="D87" s="29">
        <v>4.22</v>
      </c>
      <c r="E87" s="33">
        <v>0</v>
      </c>
      <c r="F87" s="28">
        <f t="shared" si="51"/>
        <v>4.22</v>
      </c>
      <c r="G87" s="103">
        <f t="shared" si="46"/>
        <v>0.115</v>
      </c>
      <c r="H87" s="103">
        <f t="shared" si="45"/>
        <v>9.8127000000000006E-2</v>
      </c>
      <c r="I87" s="28">
        <v>0</v>
      </c>
      <c r="J87" s="28">
        <v>0</v>
      </c>
      <c r="K87" s="33">
        <v>0.115</v>
      </c>
      <c r="L87" s="28">
        <v>0</v>
      </c>
      <c r="M87" s="33">
        <v>0</v>
      </c>
      <c r="N87" s="28">
        <v>9.8127000000000006E-2</v>
      </c>
      <c r="O87" s="33">
        <v>0</v>
      </c>
      <c r="P87" s="108">
        <v>0</v>
      </c>
      <c r="Q87" s="37">
        <f t="shared" si="48"/>
        <v>4.1218729999999999</v>
      </c>
      <c r="R87" s="30">
        <f t="shared" si="49"/>
        <v>-1.6872999999999999E-2</v>
      </c>
      <c r="S87" s="31">
        <f t="shared" si="50"/>
        <v>-14.672173913043478</v>
      </c>
      <c r="T87" s="113" t="s">
        <v>304</v>
      </c>
      <c r="V87" s="78"/>
    </row>
    <row r="88" spans="1:22" s="1" customFormat="1" ht="33.75" x14ac:dyDescent="0.2">
      <c r="A88" s="50" t="s">
        <v>42</v>
      </c>
      <c r="B88" s="49" t="s">
        <v>295</v>
      </c>
      <c r="C88" s="48" t="s">
        <v>296</v>
      </c>
      <c r="D88" s="29">
        <v>0.58899999999999997</v>
      </c>
      <c r="E88" s="33">
        <v>0</v>
      </c>
      <c r="F88" s="28">
        <f t="shared" si="51"/>
        <v>0.58899999999999997</v>
      </c>
      <c r="G88" s="103">
        <f t="shared" ref="G88:G108" si="52">I88+K88+M88+O88</f>
        <v>0.58899999999999997</v>
      </c>
      <c r="H88" s="103">
        <f t="shared" ref="H88:H108" si="53">J88+L88+N88+P88</f>
        <v>2.4037609999999998</v>
      </c>
      <c r="I88" s="28">
        <v>0</v>
      </c>
      <c r="J88" s="28">
        <v>0</v>
      </c>
      <c r="K88" s="33">
        <v>0</v>
      </c>
      <c r="L88" s="28">
        <v>0</v>
      </c>
      <c r="M88" s="33">
        <v>0</v>
      </c>
      <c r="N88" s="28">
        <v>0</v>
      </c>
      <c r="O88" s="33">
        <v>0.58899999999999997</v>
      </c>
      <c r="P88" s="108">
        <v>2.4037609999999998</v>
      </c>
      <c r="Q88" s="37">
        <f t="shared" ref="Q88:Q108" si="54">F88-H88</f>
        <v>-1.8147609999999998</v>
      </c>
      <c r="R88" s="30">
        <f t="shared" si="49"/>
        <v>1.8147609999999998</v>
      </c>
      <c r="S88" s="31">
        <f t="shared" si="50"/>
        <v>308.10882852292019</v>
      </c>
      <c r="T88" s="70" t="s">
        <v>325</v>
      </c>
      <c r="V88" s="78"/>
    </row>
    <row r="89" spans="1:22" s="1" customFormat="1" ht="22.5" x14ac:dyDescent="0.2">
      <c r="A89" s="50" t="s">
        <v>42</v>
      </c>
      <c r="B89" s="49" t="s">
        <v>171</v>
      </c>
      <c r="C89" s="48" t="s">
        <v>172</v>
      </c>
      <c r="D89" s="29">
        <v>9.0760000000000005</v>
      </c>
      <c r="E89" s="33">
        <v>0</v>
      </c>
      <c r="F89" s="28">
        <f t="shared" si="51"/>
        <v>9.0760000000000005</v>
      </c>
      <c r="G89" s="103">
        <f t="shared" si="52"/>
        <v>0.2</v>
      </c>
      <c r="H89" s="103">
        <f t="shared" si="53"/>
        <v>0</v>
      </c>
      <c r="I89" s="28">
        <v>0</v>
      </c>
      <c r="J89" s="28">
        <v>0</v>
      </c>
      <c r="K89" s="33">
        <v>0</v>
      </c>
      <c r="L89" s="28">
        <v>0</v>
      </c>
      <c r="M89" s="33">
        <v>0</v>
      </c>
      <c r="N89" s="28">
        <v>0</v>
      </c>
      <c r="O89" s="33">
        <v>0.2</v>
      </c>
      <c r="P89" s="108">
        <v>0</v>
      </c>
      <c r="Q89" s="37">
        <f t="shared" si="54"/>
        <v>9.0760000000000005</v>
      </c>
      <c r="R89" s="30">
        <f t="shared" si="49"/>
        <v>-0.2</v>
      </c>
      <c r="S89" s="31">
        <f t="shared" si="50"/>
        <v>-100</v>
      </c>
      <c r="T89" s="69" t="s">
        <v>324</v>
      </c>
      <c r="V89" s="78"/>
    </row>
    <row r="90" spans="1:22" s="1" customFormat="1" ht="22.5" x14ac:dyDescent="0.2">
      <c r="A90" s="50" t="s">
        <v>42</v>
      </c>
      <c r="B90" s="49" t="s">
        <v>173</v>
      </c>
      <c r="C90" s="48" t="s">
        <v>174</v>
      </c>
      <c r="D90" s="29">
        <v>7.9370000000000003</v>
      </c>
      <c r="E90" s="33">
        <v>0</v>
      </c>
      <c r="F90" s="28">
        <f t="shared" si="51"/>
        <v>7.9370000000000003</v>
      </c>
      <c r="G90" s="103">
        <f t="shared" si="52"/>
        <v>0.18</v>
      </c>
      <c r="H90" s="103">
        <f t="shared" si="53"/>
        <v>0</v>
      </c>
      <c r="I90" s="28">
        <v>0</v>
      </c>
      <c r="J90" s="28">
        <v>0</v>
      </c>
      <c r="K90" s="33">
        <v>0</v>
      </c>
      <c r="L90" s="28">
        <v>0</v>
      </c>
      <c r="M90" s="33">
        <v>0</v>
      </c>
      <c r="N90" s="28">
        <v>0</v>
      </c>
      <c r="O90" s="33">
        <v>0.18</v>
      </c>
      <c r="P90" s="108">
        <v>0</v>
      </c>
      <c r="Q90" s="37">
        <f t="shared" si="54"/>
        <v>7.9370000000000003</v>
      </c>
      <c r="R90" s="30">
        <f t="shared" si="49"/>
        <v>-0.18</v>
      </c>
      <c r="S90" s="31">
        <f t="shared" si="50"/>
        <v>-100</v>
      </c>
      <c r="T90" s="69" t="s">
        <v>324</v>
      </c>
      <c r="V90" s="78"/>
    </row>
    <row r="91" spans="1:22" s="1" customFormat="1" ht="33.75" x14ac:dyDescent="0.2">
      <c r="A91" s="25" t="s">
        <v>42</v>
      </c>
      <c r="B91" s="53" t="s">
        <v>99</v>
      </c>
      <c r="C91" s="52" t="s">
        <v>89</v>
      </c>
      <c r="D91" s="29">
        <v>0.15</v>
      </c>
      <c r="E91" s="33">
        <v>0</v>
      </c>
      <c r="F91" s="28">
        <f t="shared" si="51"/>
        <v>0.15</v>
      </c>
      <c r="G91" s="103">
        <f t="shared" si="52"/>
        <v>0.15</v>
      </c>
      <c r="H91" s="103">
        <f t="shared" si="53"/>
        <v>0.133496</v>
      </c>
      <c r="I91" s="28">
        <v>0</v>
      </c>
      <c r="J91" s="28">
        <v>0</v>
      </c>
      <c r="K91" s="33">
        <v>0</v>
      </c>
      <c r="L91" s="28">
        <v>0</v>
      </c>
      <c r="M91" s="33">
        <v>0</v>
      </c>
      <c r="N91" s="28">
        <v>0</v>
      </c>
      <c r="O91" s="33">
        <v>0.15</v>
      </c>
      <c r="P91" s="108">
        <v>0.133496</v>
      </c>
      <c r="Q91" s="37">
        <f t="shared" si="54"/>
        <v>1.6503999999999991E-2</v>
      </c>
      <c r="R91" s="30">
        <f t="shared" si="49"/>
        <v>-1.6503999999999991E-2</v>
      </c>
      <c r="S91" s="31">
        <f t="shared" si="50"/>
        <v>-11.002666666666661</v>
      </c>
      <c r="T91" s="113" t="s">
        <v>304</v>
      </c>
      <c r="V91" s="78"/>
    </row>
    <row r="92" spans="1:22" s="1" customFormat="1" ht="22.5" x14ac:dyDescent="0.2">
      <c r="A92" s="25" t="s">
        <v>42</v>
      </c>
      <c r="B92" s="53" t="s">
        <v>175</v>
      </c>
      <c r="C92" s="52" t="s">
        <v>176</v>
      </c>
      <c r="D92" s="29">
        <v>8.8460000000000001</v>
      </c>
      <c r="E92" s="33">
        <v>0</v>
      </c>
      <c r="F92" s="28">
        <f t="shared" si="51"/>
        <v>8.8460000000000001</v>
      </c>
      <c r="G92" s="103">
        <f t="shared" si="52"/>
        <v>0.23100000000000001</v>
      </c>
      <c r="H92" s="103">
        <f t="shared" si="53"/>
        <v>0.14294799999999999</v>
      </c>
      <c r="I92" s="28">
        <v>0</v>
      </c>
      <c r="J92" s="28">
        <v>0</v>
      </c>
      <c r="K92" s="33">
        <v>0</v>
      </c>
      <c r="L92" s="28">
        <v>0</v>
      </c>
      <c r="M92" s="33">
        <v>0</v>
      </c>
      <c r="N92" s="28">
        <v>0</v>
      </c>
      <c r="O92" s="33">
        <v>0.23100000000000001</v>
      </c>
      <c r="P92" s="108">
        <v>0.14294799999999999</v>
      </c>
      <c r="Q92" s="37">
        <f t="shared" si="54"/>
        <v>8.7030519999999996</v>
      </c>
      <c r="R92" s="30">
        <f t="shared" si="49"/>
        <v>-8.8052000000000019E-2</v>
      </c>
      <c r="S92" s="31">
        <f t="shared" si="50"/>
        <v>-38.117748917748926</v>
      </c>
      <c r="T92" s="113" t="s">
        <v>304</v>
      </c>
      <c r="V92" s="78"/>
    </row>
    <row r="93" spans="1:22" s="1" customFormat="1" ht="22.5" x14ac:dyDescent="0.2">
      <c r="A93" s="25" t="s">
        <v>42</v>
      </c>
      <c r="B93" s="53" t="s">
        <v>90</v>
      </c>
      <c r="C93" s="52" t="s">
        <v>91</v>
      </c>
      <c r="D93" s="29">
        <v>4.8179999999999996</v>
      </c>
      <c r="E93" s="33">
        <v>0</v>
      </c>
      <c r="F93" s="28">
        <f t="shared" si="51"/>
        <v>4.8179999999999996</v>
      </c>
      <c r="G93" s="103">
        <f t="shared" si="52"/>
        <v>0.13800000000000001</v>
      </c>
      <c r="H93" s="103">
        <f t="shared" si="53"/>
        <v>0.10706300000000001</v>
      </c>
      <c r="I93" s="28">
        <v>0</v>
      </c>
      <c r="J93" s="28">
        <v>0</v>
      </c>
      <c r="K93" s="33">
        <v>0</v>
      </c>
      <c r="L93" s="28">
        <v>0</v>
      </c>
      <c r="M93" s="33">
        <v>0</v>
      </c>
      <c r="N93" s="28">
        <v>0</v>
      </c>
      <c r="O93" s="33">
        <v>0.13800000000000001</v>
      </c>
      <c r="P93" s="108">
        <v>0.10706300000000001</v>
      </c>
      <c r="Q93" s="37">
        <f t="shared" si="54"/>
        <v>4.7109369999999995</v>
      </c>
      <c r="R93" s="30">
        <f t="shared" si="49"/>
        <v>-3.0937000000000006E-2</v>
      </c>
      <c r="S93" s="31">
        <f t="shared" si="50"/>
        <v>-22.418115942028987</v>
      </c>
      <c r="T93" s="113" t="s">
        <v>304</v>
      </c>
      <c r="V93" s="78"/>
    </row>
    <row r="94" spans="1:22" s="1" customFormat="1" ht="22.5" x14ac:dyDescent="0.2">
      <c r="A94" s="25" t="s">
        <v>42</v>
      </c>
      <c r="B94" s="53" t="s">
        <v>177</v>
      </c>
      <c r="C94" s="52" t="s">
        <v>178</v>
      </c>
      <c r="D94" s="29">
        <v>5.9260000000000002</v>
      </c>
      <c r="E94" s="33">
        <v>0</v>
      </c>
      <c r="F94" s="28">
        <f t="shared" si="51"/>
        <v>5.9260000000000002</v>
      </c>
      <c r="G94" s="103">
        <f t="shared" si="52"/>
        <v>0.154</v>
      </c>
      <c r="H94" s="103">
        <f t="shared" si="53"/>
        <v>9.2933000000000002E-2</v>
      </c>
      <c r="I94" s="28">
        <v>0</v>
      </c>
      <c r="J94" s="28">
        <v>0</v>
      </c>
      <c r="K94" s="33">
        <v>0</v>
      </c>
      <c r="L94" s="28">
        <v>0</v>
      </c>
      <c r="M94" s="33">
        <v>0</v>
      </c>
      <c r="N94" s="28">
        <v>0</v>
      </c>
      <c r="O94" s="33">
        <v>0.154</v>
      </c>
      <c r="P94" s="108">
        <v>9.2933000000000002E-2</v>
      </c>
      <c r="Q94" s="37">
        <f t="shared" si="54"/>
        <v>5.8330669999999998</v>
      </c>
      <c r="R94" s="30">
        <f t="shared" si="49"/>
        <v>-6.1066999999999996E-2</v>
      </c>
      <c r="S94" s="31">
        <f t="shared" si="50"/>
        <v>-39.653896103896102</v>
      </c>
      <c r="T94" s="113" t="s">
        <v>304</v>
      </c>
      <c r="V94" s="78"/>
    </row>
    <row r="95" spans="1:22" s="1" customFormat="1" ht="22.5" x14ac:dyDescent="0.2">
      <c r="A95" s="25" t="s">
        <v>42</v>
      </c>
      <c r="B95" s="53" t="s">
        <v>179</v>
      </c>
      <c r="C95" s="52" t="s">
        <v>180</v>
      </c>
      <c r="D95" s="29">
        <v>2.8039999999999998</v>
      </c>
      <c r="E95" s="33">
        <v>0</v>
      </c>
      <c r="F95" s="28">
        <f t="shared" si="51"/>
        <v>2.8039999999999998</v>
      </c>
      <c r="G95" s="103">
        <f t="shared" si="52"/>
        <v>2.8039999999999998</v>
      </c>
      <c r="H95" s="103">
        <f t="shared" si="53"/>
        <v>6.1197860000000004</v>
      </c>
      <c r="I95" s="28">
        <v>0</v>
      </c>
      <c r="J95" s="28">
        <v>0</v>
      </c>
      <c r="K95" s="33">
        <v>0</v>
      </c>
      <c r="L95" s="28">
        <v>0</v>
      </c>
      <c r="M95" s="33">
        <v>0</v>
      </c>
      <c r="N95" s="28">
        <v>0</v>
      </c>
      <c r="O95" s="33">
        <v>2.8039999999999998</v>
      </c>
      <c r="P95" s="108">
        <v>6.1197860000000004</v>
      </c>
      <c r="Q95" s="37">
        <f t="shared" si="54"/>
        <v>-3.3157860000000006</v>
      </c>
      <c r="R95" s="30">
        <f t="shared" si="49"/>
        <v>3.3157860000000006</v>
      </c>
      <c r="S95" s="31">
        <f t="shared" si="50"/>
        <v>118.25199714693298</v>
      </c>
      <c r="T95" s="70" t="s">
        <v>325</v>
      </c>
      <c r="V95" s="78"/>
    </row>
    <row r="96" spans="1:22" s="1" customFormat="1" ht="22.5" x14ac:dyDescent="0.2">
      <c r="A96" s="25" t="s">
        <v>42</v>
      </c>
      <c r="B96" s="53" t="s">
        <v>181</v>
      </c>
      <c r="C96" s="52" t="s">
        <v>182</v>
      </c>
      <c r="D96" s="29">
        <v>19.004999999999999</v>
      </c>
      <c r="E96" s="33">
        <v>0</v>
      </c>
      <c r="F96" s="28">
        <f t="shared" si="51"/>
        <v>19.004999999999999</v>
      </c>
      <c r="G96" s="103">
        <f t="shared" si="52"/>
        <v>0.379</v>
      </c>
      <c r="H96" s="103">
        <f t="shared" si="53"/>
        <v>1.769711</v>
      </c>
      <c r="I96" s="28">
        <v>0</v>
      </c>
      <c r="J96" s="28">
        <v>0</v>
      </c>
      <c r="K96" s="33">
        <v>0</v>
      </c>
      <c r="L96" s="28">
        <v>0</v>
      </c>
      <c r="M96" s="33">
        <v>0</v>
      </c>
      <c r="N96" s="28">
        <v>0</v>
      </c>
      <c r="O96" s="33">
        <v>0.379</v>
      </c>
      <c r="P96" s="108">
        <v>1.769711</v>
      </c>
      <c r="Q96" s="37">
        <f t="shared" si="54"/>
        <v>17.235288999999998</v>
      </c>
      <c r="R96" s="30">
        <f t="shared" si="49"/>
        <v>1.390711</v>
      </c>
      <c r="S96" s="31">
        <f t="shared" si="50"/>
        <v>366.94221635883906</v>
      </c>
      <c r="T96" s="70" t="s">
        <v>325</v>
      </c>
      <c r="V96" s="78"/>
    </row>
    <row r="97" spans="1:22" s="1" customFormat="1" ht="22.5" x14ac:dyDescent="0.2">
      <c r="A97" s="25" t="s">
        <v>42</v>
      </c>
      <c r="B97" s="53" t="s">
        <v>183</v>
      </c>
      <c r="C97" s="52" t="s">
        <v>184</v>
      </c>
      <c r="D97" s="29">
        <v>1.155</v>
      </c>
      <c r="E97" s="33">
        <v>0</v>
      </c>
      <c r="F97" s="28">
        <f t="shared" si="51"/>
        <v>1.155</v>
      </c>
      <c r="G97" s="103">
        <f t="shared" si="52"/>
        <v>1.155</v>
      </c>
      <c r="H97" s="103">
        <f t="shared" si="53"/>
        <v>2.1290469999999999</v>
      </c>
      <c r="I97" s="28">
        <v>0</v>
      </c>
      <c r="J97" s="28">
        <v>0</v>
      </c>
      <c r="K97" s="33">
        <v>0</v>
      </c>
      <c r="L97" s="28">
        <v>0</v>
      </c>
      <c r="M97" s="33">
        <v>0</v>
      </c>
      <c r="N97" s="28">
        <v>0</v>
      </c>
      <c r="O97" s="33">
        <v>1.155</v>
      </c>
      <c r="P97" s="108">
        <v>2.1290469999999999</v>
      </c>
      <c r="Q97" s="37">
        <f t="shared" si="54"/>
        <v>-0.97404699999999989</v>
      </c>
      <c r="R97" s="30">
        <f t="shared" si="49"/>
        <v>0.97404699999999989</v>
      </c>
      <c r="S97" s="31">
        <f t="shared" si="50"/>
        <v>84.333073593073578</v>
      </c>
      <c r="T97" s="70" t="s">
        <v>325</v>
      </c>
      <c r="V97" s="78"/>
    </row>
    <row r="98" spans="1:22" s="1" customFormat="1" ht="22.5" x14ac:dyDescent="0.2">
      <c r="A98" s="25" t="s">
        <v>42</v>
      </c>
      <c r="B98" s="53" t="s">
        <v>185</v>
      </c>
      <c r="C98" s="52" t="s">
        <v>186</v>
      </c>
      <c r="D98" s="29">
        <v>1.155</v>
      </c>
      <c r="E98" s="33">
        <v>0</v>
      </c>
      <c r="F98" s="28">
        <f t="shared" si="51"/>
        <v>1.155</v>
      </c>
      <c r="G98" s="103">
        <f t="shared" si="52"/>
        <v>1.155</v>
      </c>
      <c r="H98" s="103">
        <f t="shared" si="53"/>
        <v>2.056543</v>
      </c>
      <c r="I98" s="28">
        <v>0</v>
      </c>
      <c r="J98" s="28">
        <v>0</v>
      </c>
      <c r="K98" s="33">
        <v>0</v>
      </c>
      <c r="L98" s="28">
        <v>0</v>
      </c>
      <c r="M98" s="33">
        <v>0</v>
      </c>
      <c r="N98" s="28">
        <v>0</v>
      </c>
      <c r="O98" s="33">
        <v>1.155</v>
      </c>
      <c r="P98" s="108">
        <v>2.056543</v>
      </c>
      <c r="Q98" s="37">
        <f t="shared" si="54"/>
        <v>-0.90154299999999998</v>
      </c>
      <c r="R98" s="30">
        <f t="shared" si="49"/>
        <v>0.90154299999999998</v>
      </c>
      <c r="S98" s="31">
        <f t="shared" si="50"/>
        <v>78.055670995670994</v>
      </c>
      <c r="T98" s="70" t="s">
        <v>325</v>
      </c>
      <c r="V98" s="78"/>
    </row>
    <row r="99" spans="1:22" s="1" customFormat="1" ht="33.75" x14ac:dyDescent="0.2">
      <c r="A99" s="25" t="s">
        <v>42</v>
      </c>
      <c r="B99" s="53" t="s">
        <v>187</v>
      </c>
      <c r="C99" s="52" t="s">
        <v>188</v>
      </c>
      <c r="D99" s="29">
        <v>0.183</v>
      </c>
      <c r="E99" s="33">
        <v>0</v>
      </c>
      <c r="F99" s="28">
        <f t="shared" si="51"/>
        <v>0.183</v>
      </c>
      <c r="G99" s="103">
        <f t="shared" si="52"/>
        <v>0.183</v>
      </c>
      <c r="H99" s="103">
        <f t="shared" si="53"/>
        <v>1.3228789999999999</v>
      </c>
      <c r="I99" s="28">
        <v>0</v>
      </c>
      <c r="J99" s="28">
        <v>0</v>
      </c>
      <c r="K99" s="33">
        <v>0</v>
      </c>
      <c r="L99" s="28">
        <v>0</v>
      </c>
      <c r="M99" s="33">
        <v>0</v>
      </c>
      <c r="N99" s="28">
        <v>0</v>
      </c>
      <c r="O99" s="33">
        <v>0.183</v>
      </c>
      <c r="P99" s="108">
        <v>1.3228789999999999</v>
      </c>
      <c r="Q99" s="37">
        <f t="shared" si="54"/>
        <v>-1.1398789999999999</v>
      </c>
      <c r="R99" s="30">
        <f t="shared" si="49"/>
        <v>1.1398789999999999</v>
      </c>
      <c r="S99" s="31">
        <f t="shared" si="50"/>
        <v>622.88469945355178</v>
      </c>
      <c r="T99" s="70" t="s">
        <v>325</v>
      </c>
      <c r="V99" s="78"/>
    </row>
    <row r="100" spans="1:22" s="1" customFormat="1" ht="33.75" x14ac:dyDescent="0.2">
      <c r="A100" s="25" t="s">
        <v>42</v>
      </c>
      <c r="B100" s="53" t="s">
        <v>189</v>
      </c>
      <c r="C100" s="52" t="s">
        <v>190</v>
      </c>
      <c r="D100" s="29">
        <v>0.38200000000000001</v>
      </c>
      <c r="E100" s="33">
        <v>0</v>
      </c>
      <c r="F100" s="28">
        <f t="shared" si="51"/>
        <v>0.38200000000000001</v>
      </c>
      <c r="G100" s="103">
        <f t="shared" si="52"/>
        <v>0.38200000000000001</v>
      </c>
      <c r="H100" s="103">
        <f t="shared" si="53"/>
        <v>1.8104469999999999</v>
      </c>
      <c r="I100" s="28">
        <v>0</v>
      </c>
      <c r="J100" s="28">
        <v>0</v>
      </c>
      <c r="K100" s="33">
        <v>0</v>
      </c>
      <c r="L100" s="28">
        <v>0</v>
      </c>
      <c r="M100" s="33">
        <v>0</v>
      </c>
      <c r="N100" s="28">
        <v>0</v>
      </c>
      <c r="O100" s="33">
        <v>0.38200000000000001</v>
      </c>
      <c r="P100" s="108">
        <v>1.8104469999999999</v>
      </c>
      <c r="Q100" s="37">
        <f t="shared" si="54"/>
        <v>-1.4284469999999998</v>
      </c>
      <c r="R100" s="30">
        <f t="shared" si="49"/>
        <v>1.4284469999999998</v>
      </c>
      <c r="S100" s="31">
        <f t="shared" si="50"/>
        <v>373.93900523560205</v>
      </c>
      <c r="T100" s="70" t="s">
        <v>325</v>
      </c>
      <c r="V100" s="78"/>
    </row>
    <row r="101" spans="1:22" s="1" customFormat="1" ht="33.75" x14ac:dyDescent="0.2">
      <c r="A101" s="25" t="s">
        <v>42</v>
      </c>
      <c r="B101" s="53" t="s">
        <v>191</v>
      </c>
      <c r="C101" s="52" t="s">
        <v>192</v>
      </c>
      <c r="D101" s="29">
        <v>0.50900000000000001</v>
      </c>
      <c r="E101" s="33">
        <v>0</v>
      </c>
      <c r="F101" s="28">
        <f t="shared" si="51"/>
        <v>0.50900000000000001</v>
      </c>
      <c r="G101" s="103">
        <f t="shared" si="52"/>
        <v>0.50900000000000001</v>
      </c>
      <c r="H101" s="103">
        <f t="shared" si="53"/>
        <v>2.6711399999999998</v>
      </c>
      <c r="I101" s="28">
        <v>0</v>
      </c>
      <c r="J101" s="28">
        <v>0</v>
      </c>
      <c r="K101" s="33">
        <v>0</v>
      </c>
      <c r="L101" s="28">
        <v>0</v>
      </c>
      <c r="M101" s="33">
        <v>0</v>
      </c>
      <c r="N101" s="28">
        <v>0</v>
      </c>
      <c r="O101" s="33">
        <v>0.50900000000000001</v>
      </c>
      <c r="P101" s="108">
        <v>2.6711399999999998</v>
      </c>
      <c r="Q101" s="37">
        <f t="shared" si="54"/>
        <v>-2.16214</v>
      </c>
      <c r="R101" s="30">
        <f t="shared" si="49"/>
        <v>2.16214</v>
      </c>
      <c r="S101" s="31">
        <f t="shared" si="50"/>
        <v>424.78192534381139</v>
      </c>
      <c r="T101" s="70" t="s">
        <v>325</v>
      </c>
      <c r="V101" s="78"/>
    </row>
    <row r="102" spans="1:22" s="1" customFormat="1" ht="33.75" x14ac:dyDescent="0.2">
      <c r="A102" s="25" t="s">
        <v>42</v>
      </c>
      <c r="B102" s="53" t="s">
        <v>193</v>
      </c>
      <c r="C102" s="52" t="s">
        <v>194</v>
      </c>
      <c r="D102" s="29">
        <v>0.19800000000000001</v>
      </c>
      <c r="E102" s="33">
        <v>0</v>
      </c>
      <c r="F102" s="28">
        <f t="shared" si="51"/>
        <v>0.19800000000000001</v>
      </c>
      <c r="G102" s="103">
        <f t="shared" si="52"/>
        <v>0.19800000000000001</v>
      </c>
      <c r="H102" s="103">
        <f t="shared" si="53"/>
        <v>1.1477409999999999</v>
      </c>
      <c r="I102" s="28">
        <v>0</v>
      </c>
      <c r="J102" s="28">
        <v>0</v>
      </c>
      <c r="K102" s="33">
        <v>0</v>
      </c>
      <c r="L102" s="28">
        <v>0</v>
      </c>
      <c r="M102" s="33">
        <v>0</v>
      </c>
      <c r="N102" s="28">
        <v>0</v>
      </c>
      <c r="O102" s="33">
        <v>0.19800000000000001</v>
      </c>
      <c r="P102" s="108">
        <v>1.1477409999999999</v>
      </c>
      <c r="Q102" s="37">
        <f t="shared" si="54"/>
        <v>-0.94974099999999995</v>
      </c>
      <c r="R102" s="30">
        <f t="shared" si="49"/>
        <v>0.94974099999999995</v>
      </c>
      <c r="S102" s="31">
        <f t="shared" si="50"/>
        <v>479.66717171717164</v>
      </c>
      <c r="T102" s="70" t="s">
        <v>325</v>
      </c>
      <c r="V102" s="78"/>
    </row>
    <row r="103" spans="1:22" s="1" customFormat="1" ht="33.75" x14ac:dyDescent="0.2">
      <c r="A103" s="25" t="s">
        <v>42</v>
      </c>
      <c r="B103" s="53" t="s">
        <v>195</v>
      </c>
      <c r="C103" s="52" t="s">
        <v>196</v>
      </c>
      <c r="D103" s="29">
        <v>0.13800000000000001</v>
      </c>
      <c r="E103" s="33">
        <v>0</v>
      </c>
      <c r="F103" s="28">
        <f t="shared" si="51"/>
        <v>0.13800000000000001</v>
      </c>
      <c r="G103" s="103">
        <f t="shared" si="52"/>
        <v>0.13800000000000001</v>
      </c>
      <c r="H103" s="103">
        <f t="shared" si="53"/>
        <v>1.056386</v>
      </c>
      <c r="I103" s="28">
        <v>0</v>
      </c>
      <c r="J103" s="28">
        <v>0</v>
      </c>
      <c r="K103" s="33">
        <v>0</v>
      </c>
      <c r="L103" s="28">
        <v>0</v>
      </c>
      <c r="M103" s="33">
        <v>0</v>
      </c>
      <c r="N103" s="28">
        <v>0</v>
      </c>
      <c r="O103" s="33">
        <v>0.13800000000000001</v>
      </c>
      <c r="P103" s="108">
        <v>1.056386</v>
      </c>
      <c r="Q103" s="37">
        <f t="shared" si="54"/>
        <v>-0.91838600000000004</v>
      </c>
      <c r="R103" s="30">
        <f t="shared" si="49"/>
        <v>0.91838600000000004</v>
      </c>
      <c r="S103" s="31">
        <f t="shared" si="50"/>
        <v>665.49710144927531</v>
      </c>
      <c r="T103" s="70" t="s">
        <v>325</v>
      </c>
      <c r="V103" s="78"/>
    </row>
    <row r="104" spans="1:22" s="1" customFormat="1" ht="33.75" x14ac:dyDescent="0.2">
      <c r="A104" s="25" t="s">
        <v>42</v>
      </c>
      <c r="B104" s="53" t="s">
        <v>197</v>
      </c>
      <c r="C104" s="52" t="s">
        <v>198</v>
      </c>
      <c r="D104" s="29">
        <v>0.12</v>
      </c>
      <c r="E104" s="33">
        <v>0</v>
      </c>
      <c r="F104" s="28">
        <f t="shared" si="51"/>
        <v>0.12</v>
      </c>
      <c r="G104" s="103">
        <f t="shared" si="52"/>
        <v>0.12</v>
      </c>
      <c r="H104" s="103">
        <f t="shared" si="53"/>
        <v>0.81549700000000003</v>
      </c>
      <c r="I104" s="28">
        <v>0</v>
      </c>
      <c r="J104" s="28">
        <v>0</v>
      </c>
      <c r="K104" s="33">
        <v>0</v>
      </c>
      <c r="L104" s="28">
        <v>0</v>
      </c>
      <c r="M104" s="33">
        <v>0</v>
      </c>
      <c r="N104" s="28">
        <v>0</v>
      </c>
      <c r="O104" s="33">
        <v>0.12</v>
      </c>
      <c r="P104" s="108">
        <v>0.81549700000000003</v>
      </c>
      <c r="Q104" s="37">
        <f t="shared" si="54"/>
        <v>-0.69549700000000003</v>
      </c>
      <c r="R104" s="30">
        <f t="shared" si="49"/>
        <v>0.69549700000000003</v>
      </c>
      <c r="S104" s="31">
        <f t="shared" si="50"/>
        <v>579.58083333333332</v>
      </c>
      <c r="T104" s="70" t="s">
        <v>325</v>
      </c>
      <c r="V104" s="78"/>
    </row>
    <row r="105" spans="1:22" s="1" customFormat="1" ht="33.75" x14ac:dyDescent="0.2">
      <c r="A105" s="25" t="s">
        <v>42</v>
      </c>
      <c r="B105" s="53" t="s">
        <v>199</v>
      </c>
      <c r="C105" s="52" t="s">
        <v>200</v>
      </c>
      <c r="D105" s="29">
        <v>0.10199999999999999</v>
      </c>
      <c r="E105" s="33">
        <v>0</v>
      </c>
      <c r="F105" s="28">
        <f t="shared" si="51"/>
        <v>0.10199999999999999</v>
      </c>
      <c r="G105" s="103">
        <f t="shared" si="52"/>
        <v>0.10199999999999999</v>
      </c>
      <c r="H105" s="103">
        <f t="shared" si="53"/>
        <v>0.82637700000000003</v>
      </c>
      <c r="I105" s="28">
        <v>0</v>
      </c>
      <c r="J105" s="28">
        <v>0</v>
      </c>
      <c r="K105" s="33">
        <v>0</v>
      </c>
      <c r="L105" s="28">
        <v>0</v>
      </c>
      <c r="M105" s="33">
        <v>0</v>
      </c>
      <c r="N105" s="28">
        <v>0</v>
      </c>
      <c r="O105" s="33">
        <v>0.10199999999999999</v>
      </c>
      <c r="P105" s="108">
        <v>0.82637700000000003</v>
      </c>
      <c r="Q105" s="37">
        <f t="shared" si="54"/>
        <v>-0.72437700000000005</v>
      </c>
      <c r="R105" s="30">
        <f t="shared" si="49"/>
        <v>0.72437700000000005</v>
      </c>
      <c r="S105" s="31">
        <f t="shared" si="50"/>
        <v>710.17352941176478</v>
      </c>
      <c r="T105" s="70" t="s">
        <v>325</v>
      </c>
      <c r="V105" s="78"/>
    </row>
    <row r="106" spans="1:22" s="1" customFormat="1" ht="22.5" x14ac:dyDescent="0.2">
      <c r="A106" s="25" t="s">
        <v>42</v>
      </c>
      <c r="B106" s="53" t="s">
        <v>201</v>
      </c>
      <c r="C106" s="52" t="s">
        <v>202</v>
      </c>
      <c r="D106" s="29">
        <v>2.4700000000000002</v>
      </c>
      <c r="E106" s="33">
        <v>0</v>
      </c>
      <c r="F106" s="28">
        <f t="shared" si="51"/>
        <v>2.4700000000000002</v>
      </c>
      <c r="G106" s="103">
        <f t="shared" si="52"/>
        <v>2.4700000000000002</v>
      </c>
      <c r="H106" s="103">
        <f t="shared" si="53"/>
        <v>3.5704899999999999</v>
      </c>
      <c r="I106" s="28">
        <v>0</v>
      </c>
      <c r="J106" s="28">
        <v>0</v>
      </c>
      <c r="K106" s="33">
        <v>0</v>
      </c>
      <c r="L106" s="28">
        <v>0</v>
      </c>
      <c r="M106" s="33">
        <v>0</v>
      </c>
      <c r="N106" s="28">
        <v>0</v>
      </c>
      <c r="O106" s="33">
        <v>2.4700000000000002</v>
      </c>
      <c r="P106" s="108">
        <v>3.5704899999999999</v>
      </c>
      <c r="Q106" s="37">
        <f t="shared" si="54"/>
        <v>-1.1004899999999997</v>
      </c>
      <c r="R106" s="30">
        <f t="shared" si="49"/>
        <v>1.1004899999999997</v>
      </c>
      <c r="S106" s="31">
        <f t="shared" si="50"/>
        <v>44.554251012145734</v>
      </c>
      <c r="T106" s="70" t="s">
        <v>325</v>
      </c>
      <c r="V106" s="78"/>
    </row>
    <row r="107" spans="1:22" s="1" customFormat="1" ht="22.5" x14ac:dyDescent="0.2">
      <c r="A107" s="25" t="s">
        <v>42</v>
      </c>
      <c r="B107" s="53" t="s">
        <v>203</v>
      </c>
      <c r="C107" s="52" t="s">
        <v>204</v>
      </c>
      <c r="D107" s="29">
        <v>7.5369999999999999</v>
      </c>
      <c r="E107" s="33">
        <v>0</v>
      </c>
      <c r="F107" s="28">
        <f t="shared" si="51"/>
        <v>7.5369999999999999</v>
      </c>
      <c r="G107" s="103">
        <f t="shared" si="52"/>
        <v>0.2</v>
      </c>
      <c r="H107" s="103">
        <f t="shared" si="53"/>
        <v>0.960816</v>
      </c>
      <c r="I107" s="28">
        <v>0</v>
      </c>
      <c r="J107" s="28">
        <v>0</v>
      </c>
      <c r="K107" s="33">
        <v>0</v>
      </c>
      <c r="L107" s="28">
        <v>0</v>
      </c>
      <c r="M107" s="33">
        <v>0</v>
      </c>
      <c r="N107" s="28">
        <v>0</v>
      </c>
      <c r="O107" s="33">
        <v>0.2</v>
      </c>
      <c r="P107" s="108">
        <v>0.960816</v>
      </c>
      <c r="Q107" s="37">
        <f t="shared" si="54"/>
        <v>6.5761839999999996</v>
      </c>
      <c r="R107" s="30">
        <f t="shared" si="49"/>
        <v>0.76081599999999994</v>
      </c>
      <c r="S107" s="31">
        <f t="shared" si="50"/>
        <v>380.40799999999996</v>
      </c>
      <c r="T107" s="70" t="s">
        <v>325</v>
      </c>
      <c r="V107" s="78"/>
    </row>
    <row r="108" spans="1:22" s="1" customFormat="1" ht="22.5" x14ac:dyDescent="0.2">
      <c r="A108" s="25" t="s">
        <v>42</v>
      </c>
      <c r="B108" s="53" t="s">
        <v>205</v>
      </c>
      <c r="C108" s="52" t="s">
        <v>206</v>
      </c>
      <c r="D108" s="29">
        <v>7.5369999999999999</v>
      </c>
      <c r="E108" s="33">
        <v>0</v>
      </c>
      <c r="F108" s="28">
        <f t="shared" si="51"/>
        <v>7.5369999999999999</v>
      </c>
      <c r="G108" s="103">
        <f t="shared" si="52"/>
        <v>0.2</v>
      </c>
      <c r="H108" s="103">
        <f t="shared" si="53"/>
        <v>0.91057999999999995</v>
      </c>
      <c r="I108" s="28">
        <v>0</v>
      </c>
      <c r="J108" s="28">
        <v>0</v>
      </c>
      <c r="K108" s="33">
        <v>0</v>
      </c>
      <c r="L108" s="28">
        <v>0</v>
      </c>
      <c r="M108" s="33">
        <v>0</v>
      </c>
      <c r="N108" s="28">
        <v>0</v>
      </c>
      <c r="O108" s="33">
        <v>0.2</v>
      </c>
      <c r="P108" s="108">
        <v>0.91057999999999995</v>
      </c>
      <c r="Q108" s="37">
        <f t="shared" si="54"/>
        <v>6.6264199999999995</v>
      </c>
      <c r="R108" s="30">
        <f t="shared" si="49"/>
        <v>0.71057999999999999</v>
      </c>
      <c r="S108" s="31">
        <f t="shared" si="50"/>
        <v>355.28999999999996</v>
      </c>
      <c r="T108" s="70" t="s">
        <v>325</v>
      </c>
      <c r="V108" s="78"/>
    </row>
    <row r="109" spans="1:22" s="11" customFormat="1" ht="31.5" x14ac:dyDescent="0.2">
      <c r="A109" s="20" t="s">
        <v>43</v>
      </c>
      <c r="B109" s="21" t="s">
        <v>44</v>
      </c>
      <c r="C109" s="15" t="s">
        <v>102</v>
      </c>
      <c r="D109" s="24">
        <f>D110</f>
        <v>41.816000000000003</v>
      </c>
      <c r="E109" s="24">
        <f t="shared" ref="D109:F110" si="55">E110</f>
        <v>0</v>
      </c>
      <c r="F109" s="24">
        <f t="shared" si="55"/>
        <v>41.816000000000003</v>
      </c>
      <c r="G109" s="102">
        <f t="shared" ref="G109:H111" si="56">I109+K109+M109+O109</f>
        <v>41.816000000000003</v>
      </c>
      <c r="H109" s="102">
        <f t="shared" si="56"/>
        <v>41.823751000000001</v>
      </c>
      <c r="I109" s="24">
        <f t="shared" ref="I109:P109" si="57">I110</f>
        <v>0</v>
      </c>
      <c r="J109" s="24">
        <f t="shared" si="57"/>
        <v>0</v>
      </c>
      <c r="K109" s="24">
        <f t="shared" si="57"/>
        <v>0</v>
      </c>
      <c r="L109" s="24">
        <f t="shared" si="57"/>
        <v>0</v>
      </c>
      <c r="M109" s="24">
        <f t="shared" si="57"/>
        <v>0</v>
      </c>
      <c r="N109" s="24">
        <f t="shared" si="57"/>
        <v>0</v>
      </c>
      <c r="O109" s="24">
        <f t="shared" si="57"/>
        <v>41.816000000000003</v>
      </c>
      <c r="P109" s="24">
        <f t="shared" si="57"/>
        <v>41.823751000000001</v>
      </c>
      <c r="Q109" s="17">
        <f>F109-H109</f>
        <v>-7.7509999999989532E-3</v>
      </c>
      <c r="R109" s="17">
        <f t="shared" ref="R109:R111" si="58">H109-(I109+K109+M109+O109)</f>
        <v>7.7509999999989532E-3</v>
      </c>
      <c r="S109" s="18">
        <f t="shared" ref="S109:S110" si="59">R109*100/(I109+K109+M109+O109)</f>
        <v>1.8535967093932831E-2</v>
      </c>
      <c r="T109" s="18" t="s">
        <v>50</v>
      </c>
      <c r="V109" s="78"/>
    </row>
    <row r="110" spans="1:22" s="11" customFormat="1" ht="36" customHeight="1" x14ac:dyDescent="0.2">
      <c r="A110" s="20" t="s">
        <v>45</v>
      </c>
      <c r="B110" s="23" t="s">
        <v>207</v>
      </c>
      <c r="C110" s="15" t="s">
        <v>102</v>
      </c>
      <c r="D110" s="24">
        <f t="shared" si="55"/>
        <v>41.816000000000003</v>
      </c>
      <c r="E110" s="24">
        <f t="shared" si="55"/>
        <v>0</v>
      </c>
      <c r="F110" s="24">
        <f t="shared" si="55"/>
        <v>41.816000000000003</v>
      </c>
      <c r="G110" s="102">
        <f t="shared" si="56"/>
        <v>41.816000000000003</v>
      </c>
      <c r="H110" s="102">
        <f t="shared" si="56"/>
        <v>41.823751000000001</v>
      </c>
      <c r="I110" s="24">
        <f t="shared" ref="I110:P110" si="60">I111</f>
        <v>0</v>
      </c>
      <c r="J110" s="24">
        <f t="shared" si="60"/>
        <v>0</v>
      </c>
      <c r="K110" s="24">
        <f>K111</f>
        <v>0</v>
      </c>
      <c r="L110" s="24">
        <f>L111</f>
        <v>0</v>
      </c>
      <c r="M110" s="24">
        <f t="shared" si="60"/>
        <v>0</v>
      </c>
      <c r="N110" s="24">
        <f t="shared" si="60"/>
        <v>0</v>
      </c>
      <c r="O110" s="24">
        <f t="shared" si="60"/>
        <v>41.816000000000003</v>
      </c>
      <c r="P110" s="24">
        <f t="shared" si="60"/>
        <v>41.823751000000001</v>
      </c>
      <c r="Q110" s="17">
        <f>F110-H110</f>
        <v>-7.7509999999989532E-3</v>
      </c>
      <c r="R110" s="17">
        <f t="shared" si="58"/>
        <v>7.7509999999989532E-3</v>
      </c>
      <c r="S110" s="18">
        <f t="shared" si="59"/>
        <v>1.8535967093932831E-2</v>
      </c>
      <c r="T110" s="18" t="s">
        <v>50</v>
      </c>
      <c r="V110" s="78"/>
    </row>
    <row r="111" spans="1:22" s="1" customFormat="1" ht="69.75" customHeight="1" x14ac:dyDescent="0.2">
      <c r="A111" s="25" t="s">
        <v>45</v>
      </c>
      <c r="B111" s="26" t="s">
        <v>30</v>
      </c>
      <c r="C111" s="27" t="s">
        <v>67</v>
      </c>
      <c r="D111" s="28">
        <v>41.816000000000003</v>
      </c>
      <c r="E111" s="33">
        <v>0</v>
      </c>
      <c r="F111" s="28">
        <f>D111-E111</f>
        <v>41.816000000000003</v>
      </c>
      <c r="G111" s="103">
        <f t="shared" si="56"/>
        <v>41.816000000000003</v>
      </c>
      <c r="H111" s="103">
        <f t="shared" si="56"/>
        <v>41.823751000000001</v>
      </c>
      <c r="I111" s="33">
        <v>0</v>
      </c>
      <c r="J111" s="33">
        <v>0</v>
      </c>
      <c r="K111" s="107">
        <v>0</v>
      </c>
      <c r="L111" s="33">
        <v>0</v>
      </c>
      <c r="M111" s="33">
        <v>0</v>
      </c>
      <c r="N111" s="33">
        <v>0</v>
      </c>
      <c r="O111" s="33">
        <v>41.816000000000003</v>
      </c>
      <c r="P111" s="33">
        <v>41.823751000000001</v>
      </c>
      <c r="Q111" s="30">
        <f>F111-H111</f>
        <v>-7.7509999999989532E-3</v>
      </c>
      <c r="R111" s="30">
        <f t="shared" si="58"/>
        <v>7.7509999999989532E-3</v>
      </c>
      <c r="S111" s="31">
        <f>R111*100/(I111+K111+M111+O111)</f>
        <v>1.8535967093932831E-2</v>
      </c>
      <c r="T111" s="36" t="s">
        <v>326</v>
      </c>
      <c r="V111" s="78"/>
    </row>
    <row r="112" spans="1:22" s="1" customFormat="1" ht="21" x14ac:dyDescent="0.2">
      <c r="A112" s="20" t="s">
        <v>220</v>
      </c>
      <c r="B112" s="23" t="s">
        <v>208</v>
      </c>
      <c r="C112" s="15" t="s">
        <v>102</v>
      </c>
      <c r="D112" s="28">
        <v>0</v>
      </c>
      <c r="E112" s="28">
        <v>0</v>
      </c>
      <c r="F112" s="28">
        <v>0</v>
      </c>
      <c r="G112" s="103">
        <f t="shared" ref="G112:G124" si="61">I112+K112+M112+O112</f>
        <v>0</v>
      </c>
      <c r="H112" s="103">
        <f t="shared" ref="H112:H124" si="62">J112+L112+N112+P112</f>
        <v>0</v>
      </c>
      <c r="I112" s="33">
        <v>0</v>
      </c>
      <c r="J112" s="33">
        <v>0</v>
      </c>
      <c r="K112" s="107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28">
        <v>0</v>
      </c>
      <c r="R112" s="28">
        <v>0</v>
      </c>
      <c r="S112" s="28">
        <v>0</v>
      </c>
      <c r="T112" s="36" t="s">
        <v>50</v>
      </c>
      <c r="V112" s="78"/>
    </row>
    <row r="113" spans="1:22" s="1" customFormat="1" ht="21" x14ac:dyDescent="0.2">
      <c r="A113" s="20" t="s">
        <v>221</v>
      </c>
      <c r="B113" s="23" t="s">
        <v>209</v>
      </c>
      <c r="C113" s="15" t="s">
        <v>102</v>
      </c>
      <c r="D113" s="28">
        <v>0</v>
      </c>
      <c r="E113" s="28">
        <v>0</v>
      </c>
      <c r="F113" s="28">
        <v>0</v>
      </c>
      <c r="G113" s="103">
        <f t="shared" si="61"/>
        <v>0</v>
      </c>
      <c r="H113" s="103">
        <f t="shared" si="62"/>
        <v>0</v>
      </c>
      <c r="I113" s="33">
        <v>0</v>
      </c>
      <c r="J113" s="33">
        <v>0</v>
      </c>
      <c r="K113" s="107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28">
        <v>0</v>
      </c>
      <c r="R113" s="28">
        <v>0</v>
      </c>
      <c r="S113" s="28">
        <v>0</v>
      </c>
      <c r="T113" s="36" t="s">
        <v>50</v>
      </c>
      <c r="V113" s="78"/>
    </row>
    <row r="114" spans="1:22" s="1" customFormat="1" ht="31.5" x14ac:dyDescent="0.2">
      <c r="A114" s="20" t="s">
        <v>222</v>
      </c>
      <c r="B114" s="23" t="s">
        <v>210</v>
      </c>
      <c r="C114" s="15" t="s">
        <v>102</v>
      </c>
      <c r="D114" s="28">
        <v>0</v>
      </c>
      <c r="E114" s="28">
        <v>0</v>
      </c>
      <c r="F114" s="28">
        <v>0</v>
      </c>
      <c r="G114" s="103">
        <f t="shared" si="61"/>
        <v>0</v>
      </c>
      <c r="H114" s="103">
        <f t="shared" si="62"/>
        <v>0</v>
      </c>
      <c r="I114" s="33">
        <v>0</v>
      </c>
      <c r="J114" s="33">
        <v>0</v>
      </c>
      <c r="K114" s="107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28">
        <v>0</v>
      </c>
      <c r="R114" s="28">
        <v>0</v>
      </c>
      <c r="S114" s="28">
        <v>0</v>
      </c>
      <c r="T114" s="36" t="s">
        <v>50</v>
      </c>
      <c r="V114" s="78"/>
    </row>
    <row r="115" spans="1:22" s="1" customFormat="1" ht="31.5" x14ac:dyDescent="0.2">
      <c r="A115" s="20" t="s">
        <v>223</v>
      </c>
      <c r="B115" s="23" t="s">
        <v>211</v>
      </c>
      <c r="C115" s="15" t="s">
        <v>102</v>
      </c>
      <c r="D115" s="28">
        <v>0</v>
      </c>
      <c r="E115" s="28">
        <v>0</v>
      </c>
      <c r="F115" s="28">
        <v>0</v>
      </c>
      <c r="G115" s="103">
        <f t="shared" si="61"/>
        <v>0</v>
      </c>
      <c r="H115" s="103">
        <f t="shared" si="62"/>
        <v>0</v>
      </c>
      <c r="I115" s="33">
        <v>0</v>
      </c>
      <c r="J115" s="33">
        <v>0</v>
      </c>
      <c r="K115" s="107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28">
        <v>0</v>
      </c>
      <c r="R115" s="28">
        <v>0</v>
      </c>
      <c r="S115" s="28">
        <v>0</v>
      </c>
      <c r="T115" s="36" t="s">
        <v>50</v>
      </c>
      <c r="V115" s="78"/>
    </row>
    <row r="116" spans="1:22" s="1" customFormat="1" ht="31.5" x14ac:dyDescent="0.2">
      <c r="A116" s="20" t="s">
        <v>224</v>
      </c>
      <c r="B116" s="23" t="s">
        <v>212</v>
      </c>
      <c r="C116" s="15" t="s">
        <v>102</v>
      </c>
      <c r="D116" s="28">
        <v>0</v>
      </c>
      <c r="E116" s="28">
        <v>0</v>
      </c>
      <c r="F116" s="28">
        <v>0</v>
      </c>
      <c r="G116" s="103">
        <f t="shared" si="61"/>
        <v>0</v>
      </c>
      <c r="H116" s="103">
        <f t="shared" si="62"/>
        <v>0</v>
      </c>
      <c r="I116" s="33">
        <v>0</v>
      </c>
      <c r="J116" s="33">
        <v>0</v>
      </c>
      <c r="K116" s="107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28">
        <v>0</v>
      </c>
      <c r="R116" s="28">
        <v>0</v>
      </c>
      <c r="S116" s="28">
        <v>0</v>
      </c>
      <c r="T116" s="36" t="s">
        <v>50</v>
      </c>
      <c r="V116" s="78"/>
    </row>
    <row r="117" spans="1:22" s="1" customFormat="1" ht="31.5" x14ac:dyDescent="0.2">
      <c r="A117" s="20" t="s">
        <v>225</v>
      </c>
      <c r="B117" s="23" t="s">
        <v>213</v>
      </c>
      <c r="C117" s="15" t="s">
        <v>102</v>
      </c>
      <c r="D117" s="28">
        <v>0</v>
      </c>
      <c r="E117" s="28">
        <v>0</v>
      </c>
      <c r="F117" s="28">
        <v>0</v>
      </c>
      <c r="G117" s="103">
        <f t="shared" si="61"/>
        <v>0</v>
      </c>
      <c r="H117" s="103">
        <f t="shared" si="62"/>
        <v>0</v>
      </c>
      <c r="I117" s="33">
        <v>0</v>
      </c>
      <c r="J117" s="33">
        <v>0</v>
      </c>
      <c r="K117" s="107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28">
        <v>0</v>
      </c>
      <c r="R117" s="28">
        <v>0</v>
      </c>
      <c r="S117" s="28">
        <v>0</v>
      </c>
      <c r="T117" s="36" t="s">
        <v>50</v>
      </c>
      <c r="V117" s="78"/>
    </row>
    <row r="118" spans="1:22" s="1" customFormat="1" ht="31.5" x14ac:dyDescent="0.2">
      <c r="A118" s="20" t="s">
        <v>226</v>
      </c>
      <c r="B118" s="23" t="s">
        <v>214</v>
      </c>
      <c r="C118" s="15" t="s">
        <v>102</v>
      </c>
      <c r="D118" s="28">
        <v>0</v>
      </c>
      <c r="E118" s="28">
        <v>0</v>
      </c>
      <c r="F118" s="28">
        <v>0</v>
      </c>
      <c r="G118" s="103">
        <f t="shared" si="61"/>
        <v>0</v>
      </c>
      <c r="H118" s="103">
        <f t="shared" si="62"/>
        <v>0</v>
      </c>
      <c r="I118" s="33">
        <v>0</v>
      </c>
      <c r="J118" s="33">
        <v>0</v>
      </c>
      <c r="K118" s="107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28">
        <v>0</v>
      </c>
      <c r="R118" s="28">
        <v>0</v>
      </c>
      <c r="S118" s="28">
        <v>0</v>
      </c>
      <c r="T118" s="36" t="s">
        <v>50</v>
      </c>
      <c r="V118" s="78"/>
    </row>
    <row r="119" spans="1:22" s="1" customFormat="1" ht="31.5" x14ac:dyDescent="0.2">
      <c r="A119" s="20" t="s">
        <v>227</v>
      </c>
      <c r="B119" s="23" t="s">
        <v>215</v>
      </c>
      <c r="C119" s="15" t="s">
        <v>102</v>
      </c>
      <c r="D119" s="28">
        <v>0</v>
      </c>
      <c r="E119" s="28">
        <v>0</v>
      </c>
      <c r="F119" s="28">
        <v>0</v>
      </c>
      <c r="G119" s="103">
        <f t="shared" si="61"/>
        <v>0</v>
      </c>
      <c r="H119" s="103">
        <f t="shared" si="62"/>
        <v>0</v>
      </c>
      <c r="I119" s="33">
        <v>0</v>
      </c>
      <c r="J119" s="33">
        <v>0</v>
      </c>
      <c r="K119" s="107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28">
        <v>0</v>
      </c>
      <c r="R119" s="28">
        <v>0</v>
      </c>
      <c r="S119" s="28">
        <v>0</v>
      </c>
      <c r="T119" s="36" t="s">
        <v>50</v>
      </c>
      <c r="V119" s="78"/>
    </row>
    <row r="120" spans="1:22" s="1" customFormat="1" ht="21" x14ac:dyDescent="0.2">
      <c r="A120" s="20" t="s">
        <v>228</v>
      </c>
      <c r="B120" s="23" t="s">
        <v>216</v>
      </c>
      <c r="C120" s="15" t="s">
        <v>102</v>
      </c>
      <c r="D120" s="28">
        <v>0</v>
      </c>
      <c r="E120" s="28">
        <v>0</v>
      </c>
      <c r="F120" s="28">
        <v>0</v>
      </c>
      <c r="G120" s="103">
        <f t="shared" si="61"/>
        <v>0</v>
      </c>
      <c r="H120" s="103">
        <f t="shared" si="62"/>
        <v>0</v>
      </c>
      <c r="I120" s="33">
        <v>0</v>
      </c>
      <c r="J120" s="33">
        <v>0</v>
      </c>
      <c r="K120" s="107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28">
        <v>0</v>
      </c>
      <c r="R120" s="28">
        <v>0</v>
      </c>
      <c r="S120" s="28">
        <v>0</v>
      </c>
      <c r="T120" s="36" t="s">
        <v>50</v>
      </c>
      <c r="V120" s="78"/>
    </row>
    <row r="121" spans="1:22" s="1" customFormat="1" ht="31.5" x14ac:dyDescent="0.2">
      <c r="A121" s="20" t="s">
        <v>229</v>
      </c>
      <c r="B121" s="23" t="s">
        <v>217</v>
      </c>
      <c r="C121" s="15" t="s">
        <v>102</v>
      </c>
      <c r="D121" s="28">
        <v>0</v>
      </c>
      <c r="E121" s="28">
        <v>0</v>
      </c>
      <c r="F121" s="28">
        <v>0</v>
      </c>
      <c r="G121" s="103">
        <f t="shared" si="61"/>
        <v>0</v>
      </c>
      <c r="H121" s="103">
        <f t="shared" si="62"/>
        <v>0</v>
      </c>
      <c r="I121" s="33">
        <v>0</v>
      </c>
      <c r="J121" s="33">
        <v>0</v>
      </c>
      <c r="K121" s="107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28">
        <v>0</v>
      </c>
      <c r="R121" s="28">
        <v>0</v>
      </c>
      <c r="S121" s="28">
        <v>0</v>
      </c>
      <c r="T121" s="36" t="s">
        <v>50</v>
      </c>
      <c r="V121" s="78"/>
    </row>
    <row r="122" spans="1:22" s="1" customFormat="1" ht="42" x14ac:dyDescent="0.2">
      <c r="A122" s="20" t="s">
        <v>230</v>
      </c>
      <c r="B122" s="23" t="s">
        <v>108</v>
      </c>
      <c r="C122" s="15" t="s">
        <v>102</v>
      </c>
      <c r="D122" s="28">
        <v>0</v>
      </c>
      <c r="E122" s="28">
        <v>0</v>
      </c>
      <c r="F122" s="28">
        <v>0</v>
      </c>
      <c r="G122" s="103">
        <f t="shared" si="61"/>
        <v>0</v>
      </c>
      <c r="H122" s="103">
        <f t="shared" si="62"/>
        <v>0</v>
      </c>
      <c r="I122" s="33">
        <v>0</v>
      </c>
      <c r="J122" s="33">
        <v>0</v>
      </c>
      <c r="K122" s="107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28">
        <v>0</v>
      </c>
      <c r="R122" s="28">
        <v>0</v>
      </c>
      <c r="S122" s="28">
        <v>0</v>
      </c>
      <c r="T122" s="36" t="s">
        <v>50</v>
      </c>
      <c r="V122" s="78"/>
    </row>
    <row r="123" spans="1:22" s="1" customFormat="1" ht="42" x14ac:dyDescent="0.2">
      <c r="A123" s="20" t="s">
        <v>231</v>
      </c>
      <c r="B123" s="23" t="s">
        <v>218</v>
      </c>
      <c r="C123" s="15" t="s">
        <v>102</v>
      </c>
      <c r="D123" s="28">
        <v>0</v>
      </c>
      <c r="E123" s="28">
        <v>0</v>
      </c>
      <c r="F123" s="28">
        <v>0</v>
      </c>
      <c r="G123" s="103">
        <f t="shared" si="61"/>
        <v>0</v>
      </c>
      <c r="H123" s="103">
        <f t="shared" si="62"/>
        <v>0</v>
      </c>
      <c r="I123" s="33">
        <v>0</v>
      </c>
      <c r="J123" s="33">
        <v>0</v>
      </c>
      <c r="K123" s="107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28">
        <v>0</v>
      </c>
      <c r="R123" s="28">
        <v>0</v>
      </c>
      <c r="S123" s="28">
        <v>0</v>
      </c>
      <c r="T123" s="36" t="s">
        <v>50</v>
      </c>
      <c r="V123" s="78"/>
    </row>
    <row r="124" spans="1:22" s="1" customFormat="1" ht="42" x14ac:dyDescent="0.2">
      <c r="A124" s="20" t="s">
        <v>232</v>
      </c>
      <c r="B124" s="23" t="s">
        <v>219</v>
      </c>
      <c r="C124" s="15" t="s">
        <v>102</v>
      </c>
      <c r="D124" s="28">
        <v>0</v>
      </c>
      <c r="E124" s="28">
        <v>0</v>
      </c>
      <c r="F124" s="28">
        <v>0</v>
      </c>
      <c r="G124" s="103">
        <f t="shared" si="61"/>
        <v>0</v>
      </c>
      <c r="H124" s="103">
        <f t="shared" si="62"/>
        <v>0</v>
      </c>
      <c r="I124" s="33">
        <v>0</v>
      </c>
      <c r="J124" s="33">
        <v>0</v>
      </c>
      <c r="K124" s="107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28">
        <v>0</v>
      </c>
      <c r="R124" s="28">
        <v>0</v>
      </c>
      <c r="S124" s="28">
        <v>0</v>
      </c>
      <c r="T124" s="36" t="s">
        <v>50</v>
      </c>
      <c r="V124" s="78"/>
    </row>
    <row r="125" spans="1:22" s="11" customFormat="1" ht="31.5" x14ac:dyDescent="0.2">
      <c r="A125" s="20" t="s">
        <v>49</v>
      </c>
      <c r="B125" s="23" t="s">
        <v>48</v>
      </c>
      <c r="C125" s="15" t="s">
        <v>102</v>
      </c>
      <c r="D125" s="24">
        <f>SUM(D126:D128)</f>
        <v>2.008</v>
      </c>
      <c r="E125" s="24">
        <f>SUM(E126:E128)</f>
        <v>0</v>
      </c>
      <c r="F125" s="24">
        <f>SUM(F126:F128)</f>
        <v>2.008</v>
      </c>
      <c r="G125" s="102">
        <f t="shared" ref="G125:H130" si="63">I125+K125+M125+O125</f>
        <v>2.008</v>
      </c>
      <c r="H125" s="102">
        <f t="shared" si="63"/>
        <v>0.20759699999999998</v>
      </c>
      <c r="I125" s="109">
        <f t="shared" ref="I125:P125" si="64">SUM(I126:I128)</f>
        <v>0</v>
      </c>
      <c r="J125" s="109">
        <f t="shared" si="64"/>
        <v>0</v>
      </c>
      <c r="K125" s="109">
        <f t="shared" si="64"/>
        <v>0</v>
      </c>
      <c r="L125" s="109">
        <f t="shared" si="64"/>
        <v>0</v>
      </c>
      <c r="M125" s="109">
        <f t="shared" si="64"/>
        <v>0</v>
      </c>
      <c r="N125" s="109">
        <f t="shared" si="64"/>
        <v>0</v>
      </c>
      <c r="O125" s="109">
        <f t="shared" si="64"/>
        <v>2.008</v>
      </c>
      <c r="P125" s="109">
        <f t="shared" si="64"/>
        <v>0.20759699999999998</v>
      </c>
      <c r="Q125" s="17">
        <f>F125-H125</f>
        <v>1.800403</v>
      </c>
      <c r="R125" s="17">
        <f t="shared" ref="R125:R128" si="65">H125-(I125+K125+M125+O125)</f>
        <v>-1.800403</v>
      </c>
      <c r="S125" s="18">
        <f>R125*100/(I125+K125+M125+O125)</f>
        <v>-89.661503984063742</v>
      </c>
      <c r="T125" s="18" t="s">
        <v>50</v>
      </c>
      <c r="V125" s="78"/>
    </row>
    <row r="126" spans="1:22" s="1" customFormat="1" ht="56.25" x14ac:dyDescent="0.2">
      <c r="A126" s="25" t="s">
        <v>49</v>
      </c>
      <c r="B126" s="32" t="s">
        <v>233</v>
      </c>
      <c r="C126" s="27" t="s">
        <v>234</v>
      </c>
      <c r="D126" s="28">
        <v>0.28399999999999997</v>
      </c>
      <c r="E126" s="33">
        <v>0</v>
      </c>
      <c r="F126" s="28">
        <f>D126-E126</f>
        <v>0.28399999999999997</v>
      </c>
      <c r="G126" s="103">
        <f t="shared" si="63"/>
        <v>0.28399999999999997</v>
      </c>
      <c r="H126" s="103">
        <f t="shared" si="63"/>
        <v>0.13708799999999999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107">
        <v>0.28399999999999997</v>
      </c>
      <c r="P126" s="33">
        <v>0.13708799999999999</v>
      </c>
      <c r="Q126" s="30">
        <f>F126-H126</f>
        <v>0.14691199999999999</v>
      </c>
      <c r="R126" s="30">
        <f t="shared" si="65"/>
        <v>-0.14691199999999999</v>
      </c>
      <c r="S126" s="31">
        <f t="shared" ref="S126:S128" si="66">R126*100/(I126+K126+M126+O126)</f>
        <v>-51.729577464788733</v>
      </c>
      <c r="T126" s="36" t="s">
        <v>327</v>
      </c>
      <c r="V126" s="78"/>
    </row>
    <row r="127" spans="1:22" s="1" customFormat="1" ht="56.25" x14ac:dyDescent="0.2">
      <c r="A127" s="25" t="s">
        <v>49</v>
      </c>
      <c r="B127" s="32" t="s">
        <v>235</v>
      </c>
      <c r="C127" s="27" t="s">
        <v>236</v>
      </c>
      <c r="D127" s="28">
        <v>0.28399999999999997</v>
      </c>
      <c r="E127" s="33">
        <v>0</v>
      </c>
      <c r="F127" s="28">
        <f>D127-E127</f>
        <v>0.28399999999999997</v>
      </c>
      <c r="G127" s="103">
        <f t="shared" si="63"/>
        <v>0.28399999999999997</v>
      </c>
      <c r="H127" s="103">
        <f t="shared" si="63"/>
        <v>7.0509000000000002E-2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107">
        <v>0.28399999999999997</v>
      </c>
      <c r="P127" s="33">
        <v>7.0509000000000002E-2</v>
      </c>
      <c r="Q127" s="30">
        <f>F127-H127</f>
        <v>0.21349099999999999</v>
      </c>
      <c r="R127" s="30">
        <f t="shared" si="65"/>
        <v>-0.21349099999999999</v>
      </c>
      <c r="S127" s="31">
        <f t="shared" si="66"/>
        <v>-75.172887323943669</v>
      </c>
      <c r="T127" s="36" t="s">
        <v>327</v>
      </c>
      <c r="V127" s="78"/>
    </row>
    <row r="128" spans="1:22" s="1" customFormat="1" ht="33.75" x14ac:dyDescent="0.2">
      <c r="A128" s="25" t="s">
        <v>49</v>
      </c>
      <c r="B128" s="32" t="s">
        <v>237</v>
      </c>
      <c r="C128" s="27" t="s">
        <v>238</v>
      </c>
      <c r="D128" s="28">
        <v>1.44</v>
      </c>
      <c r="E128" s="33">
        <v>0</v>
      </c>
      <c r="F128" s="28">
        <f>D128-E128</f>
        <v>1.44</v>
      </c>
      <c r="G128" s="103">
        <f t="shared" si="63"/>
        <v>1.44</v>
      </c>
      <c r="H128" s="103">
        <f t="shared" si="63"/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107">
        <v>1.44</v>
      </c>
      <c r="P128" s="33">
        <v>0</v>
      </c>
      <c r="Q128" s="30">
        <f>F128-H128</f>
        <v>1.44</v>
      </c>
      <c r="R128" s="30">
        <f t="shared" si="65"/>
        <v>-1.44</v>
      </c>
      <c r="S128" s="31">
        <f t="shared" si="66"/>
        <v>-100</v>
      </c>
      <c r="T128" s="69" t="s">
        <v>324</v>
      </c>
      <c r="V128" s="78"/>
    </row>
    <row r="129" spans="1:22" s="1" customFormat="1" ht="31.5" x14ac:dyDescent="0.2">
      <c r="A129" s="40" t="s">
        <v>302</v>
      </c>
      <c r="B129" s="72" t="s">
        <v>303</v>
      </c>
      <c r="C129" s="15" t="s">
        <v>102</v>
      </c>
      <c r="D129" s="24">
        <v>0</v>
      </c>
      <c r="E129" s="24">
        <v>0</v>
      </c>
      <c r="F129" s="24">
        <v>0</v>
      </c>
      <c r="G129" s="102">
        <f t="shared" si="63"/>
        <v>0</v>
      </c>
      <c r="H129" s="102">
        <f t="shared" si="63"/>
        <v>0</v>
      </c>
      <c r="I129" s="104">
        <v>0</v>
      </c>
      <c r="J129" s="104">
        <v>0</v>
      </c>
      <c r="K129" s="109">
        <v>0</v>
      </c>
      <c r="L129" s="104">
        <v>0</v>
      </c>
      <c r="M129" s="104">
        <v>0</v>
      </c>
      <c r="N129" s="104">
        <v>0</v>
      </c>
      <c r="O129" s="104">
        <v>0</v>
      </c>
      <c r="P129" s="104">
        <v>0</v>
      </c>
      <c r="Q129" s="24">
        <v>0</v>
      </c>
      <c r="R129" s="24">
        <v>0</v>
      </c>
      <c r="S129" s="24">
        <v>0</v>
      </c>
      <c r="T129" s="47" t="s">
        <v>50</v>
      </c>
      <c r="V129" s="78"/>
    </row>
    <row r="130" spans="1:22" s="11" customFormat="1" ht="40.5" customHeight="1" x14ac:dyDescent="0.2">
      <c r="A130" s="40" t="s">
        <v>46</v>
      </c>
      <c r="B130" s="62" t="s">
        <v>47</v>
      </c>
      <c r="C130" s="15" t="s">
        <v>102</v>
      </c>
      <c r="D130" s="24">
        <f>SUM(D131:D162)</f>
        <v>106.12200000000001</v>
      </c>
      <c r="E130" s="24">
        <f>SUM(E131:E162)</f>
        <v>0</v>
      </c>
      <c r="F130" s="24">
        <f>SUM(F131:F162)</f>
        <v>106.12200000000001</v>
      </c>
      <c r="G130" s="102">
        <f t="shared" si="63"/>
        <v>106.12200000000001</v>
      </c>
      <c r="H130" s="102">
        <f t="shared" si="63"/>
        <v>67.322086600000006</v>
      </c>
      <c r="I130" s="24">
        <f>SUM(I131:I162)</f>
        <v>4.2350000000000003</v>
      </c>
      <c r="J130" s="24">
        <f t="shared" ref="J130:P130" si="67">SUM(J131:J162)</f>
        <v>4.2350000000000003</v>
      </c>
      <c r="K130" s="24">
        <f t="shared" si="67"/>
        <v>5.0330000000000004</v>
      </c>
      <c r="L130" s="24">
        <f t="shared" si="67"/>
        <v>0</v>
      </c>
      <c r="M130" s="24">
        <f t="shared" si="67"/>
        <v>32.322000000000003</v>
      </c>
      <c r="N130" s="24">
        <f t="shared" si="67"/>
        <v>37.459119999999999</v>
      </c>
      <c r="O130" s="24">
        <f t="shared" si="67"/>
        <v>64.532000000000011</v>
      </c>
      <c r="P130" s="24">
        <f t="shared" si="67"/>
        <v>25.627966600000001</v>
      </c>
      <c r="Q130" s="30">
        <f>F130-H130</f>
        <v>38.799913400000008</v>
      </c>
      <c r="R130" s="17">
        <f t="shared" ref="R130:R162" si="68">H130-(I130+K130+M130+O130)</f>
        <v>-38.799913400000008</v>
      </c>
      <c r="S130" s="18">
        <f>R130*100/(I130+K130+M130+O130)</f>
        <v>-36.56161154143345</v>
      </c>
      <c r="T130" s="18" t="s">
        <v>50</v>
      </c>
      <c r="V130" s="78"/>
    </row>
    <row r="131" spans="1:22" s="11" customFormat="1" ht="33.75" x14ac:dyDescent="0.2">
      <c r="A131" s="73" t="s">
        <v>46</v>
      </c>
      <c r="B131" s="74" t="s">
        <v>239</v>
      </c>
      <c r="C131" s="27" t="s">
        <v>240</v>
      </c>
      <c r="D131" s="63">
        <v>0.77200000000000002</v>
      </c>
      <c r="E131" s="28">
        <v>0</v>
      </c>
      <c r="F131" s="28">
        <f>D131-E131</f>
        <v>0.77200000000000002</v>
      </c>
      <c r="G131" s="103">
        <f>I131+K131+M131+O131</f>
        <v>0.77200000000000002</v>
      </c>
      <c r="H131" s="103">
        <f>J131+L131+N131+P131</f>
        <v>0.73791240000000002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28">
        <v>0.77200000000000002</v>
      </c>
      <c r="P131" s="33">
        <v>0.73791240000000002</v>
      </c>
      <c r="Q131" s="37">
        <f>F131-H131</f>
        <v>3.4087599999999996E-2</v>
      </c>
      <c r="R131" s="30">
        <f t="shared" si="68"/>
        <v>-3.4087599999999996E-2</v>
      </c>
      <c r="S131" s="31">
        <f t="shared" ref="S131:S162" si="69">R131*100/(I131+K131+M131+O131)</f>
        <v>-4.4154922279792741</v>
      </c>
      <c r="T131" s="113" t="s">
        <v>304</v>
      </c>
      <c r="V131" s="78"/>
    </row>
    <row r="132" spans="1:22" s="11" customFormat="1" ht="33.75" x14ac:dyDescent="0.2">
      <c r="A132" s="73" t="s">
        <v>46</v>
      </c>
      <c r="B132" s="74" t="s">
        <v>241</v>
      </c>
      <c r="C132" s="27" t="s">
        <v>242</v>
      </c>
      <c r="D132" s="63">
        <v>0.77800000000000002</v>
      </c>
      <c r="E132" s="28">
        <v>0</v>
      </c>
      <c r="F132" s="28">
        <f t="shared" ref="F132:F162" si="70">D132-E132</f>
        <v>0.77800000000000002</v>
      </c>
      <c r="G132" s="103">
        <f t="shared" ref="G132:G151" si="71">I132+K132+M132+O132</f>
        <v>0.77800000000000002</v>
      </c>
      <c r="H132" s="103">
        <f t="shared" ref="H132:H151" si="72">J132+L132+N132+P132</f>
        <v>0.73791240000000002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28">
        <v>0.77800000000000002</v>
      </c>
      <c r="P132" s="33">
        <v>0.73791240000000002</v>
      </c>
      <c r="Q132" s="37">
        <f t="shared" ref="Q132:Q151" si="73">F132-H132</f>
        <v>4.0087600000000001E-2</v>
      </c>
      <c r="R132" s="30">
        <f t="shared" si="68"/>
        <v>-4.0087600000000001E-2</v>
      </c>
      <c r="S132" s="31">
        <f t="shared" si="69"/>
        <v>-5.1526478149100265</v>
      </c>
      <c r="T132" s="113" t="s">
        <v>304</v>
      </c>
      <c r="V132" s="78"/>
    </row>
    <row r="133" spans="1:22" s="11" customFormat="1" ht="33.75" x14ac:dyDescent="0.2">
      <c r="A133" s="73" t="s">
        <v>46</v>
      </c>
      <c r="B133" s="74" t="s">
        <v>243</v>
      </c>
      <c r="C133" s="27" t="s">
        <v>244</v>
      </c>
      <c r="D133" s="63">
        <v>0.77</v>
      </c>
      <c r="E133" s="28">
        <v>0</v>
      </c>
      <c r="F133" s="28">
        <f t="shared" si="70"/>
        <v>0.77</v>
      </c>
      <c r="G133" s="103">
        <f t="shared" si="71"/>
        <v>0.77</v>
      </c>
      <c r="H133" s="103">
        <f t="shared" si="72"/>
        <v>0.73795200000000005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28">
        <v>0.77</v>
      </c>
      <c r="P133" s="33">
        <v>0.73795200000000005</v>
      </c>
      <c r="Q133" s="37">
        <f t="shared" si="73"/>
        <v>3.2047999999999965E-2</v>
      </c>
      <c r="R133" s="30">
        <f t="shared" si="68"/>
        <v>-3.2047999999999965E-2</v>
      </c>
      <c r="S133" s="31">
        <f t="shared" si="69"/>
        <v>-4.1620779220779172</v>
      </c>
      <c r="T133" s="113" t="s">
        <v>304</v>
      </c>
      <c r="V133" s="78"/>
    </row>
    <row r="134" spans="1:22" s="11" customFormat="1" ht="33.75" x14ac:dyDescent="0.2">
      <c r="A134" s="73" t="s">
        <v>46</v>
      </c>
      <c r="B134" s="74" t="s">
        <v>245</v>
      </c>
      <c r="C134" s="27" t="s">
        <v>246</v>
      </c>
      <c r="D134" s="63">
        <v>0.77400000000000002</v>
      </c>
      <c r="E134" s="28">
        <v>0</v>
      </c>
      <c r="F134" s="28">
        <f t="shared" si="70"/>
        <v>0.77400000000000002</v>
      </c>
      <c r="G134" s="103">
        <f t="shared" si="71"/>
        <v>0.77400000000000002</v>
      </c>
      <c r="H134" s="103">
        <f t="shared" si="72"/>
        <v>0.73791240000000002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28">
        <v>0.77400000000000002</v>
      </c>
      <c r="P134" s="33">
        <v>0.73791240000000002</v>
      </c>
      <c r="Q134" s="37">
        <f t="shared" si="73"/>
        <v>3.6087599999999997E-2</v>
      </c>
      <c r="R134" s="30">
        <f t="shared" si="68"/>
        <v>-3.6087599999999997E-2</v>
      </c>
      <c r="S134" s="31">
        <f t="shared" si="69"/>
        <v>-4.6624806201550379</v>
      </c>
      <c r="T134" s="113" t="s">
        <v>304</v>
      </c>
      <c r="V134" s="78"/>
    </row>
    <row r="135" spans="1:22" s="11" customFormat="1" ht="33.75" x14ac:dyDescent="0.2">
      <c r="A135" s="73" t="s">
        <v>46</v>
      </c>
      <c r="B135" s="74" t="s">
        <v>247</v>
      </c>
      <c r="C135" s="27" t="s">
        <v>248</v>
      </c>
      <c r="D135" s="63">
        <v>0.77400000000000002</v>
      </c>
      <c r="E135" s="28">
        <v>0</v>
      </c>
      <c r="F135" s="28">
        <f t="shared" si="70"/>
        <v>0.77400000000000002</v>
      </c>
      <c r="G135" s="103">
        <f t="shared" si="71"/>
        <v>0.77400000000000002</v>
      </c>
      <c r="H135" s="103">
        <f t="shared" si="72"/>
        <v>0.58772000000000002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28">
        <v>0.77400000000000002</v>
      </c>
      <c r="P135" s="33">
        <v>0.58772000000000002</v>
      </c>
      <c r="Q135" s="37">
        <f t="shared" si="73"/>
        <v>0.18628</v>
      </c>
      <c r="R135" s="30">
        <f t="shared" si="68"/>
        <v>-0.18628</v>
      </c>
      <c r="S135" s="31">
        <f t="shared" si="69"/>
        <v>-24.067183462532299</v>
      </c>
      <c r="T135" s="113" t="s">
        <v>304</v>
      </c>
      <c r="V135" s="78"/>
    </row>
    <row r="136" spans="1:22" s="11" customFormat="1" ht="33.75" x14ac:dyDescent="0.2">
      <c r="A136" s="73" t="s">
        <v>46</v>
      </c>
      <c r="B136" s="74" t="s">
        <v>249</v>
      </c>
      <c r="C136" s="27" t="s">
        <v>250</v>
      </c>
      <c r="D136" s="63">
        <v>0.77400000000000002</v>
      </c>
      <c r="E136" s="28">
        <v>0</v>
      </c>
      <c r="F136" s="28">
        <f t="shared" si="70"/>
        <v>0.77400000000000002</v>
      </c>
      <c r="G136" s="103">
        <f t="shared" si="71"/>
        <v>0.77400000000000002</v>
      </c>
      <c r="H136" s="103">
        <f t="shared" si="72"/>
        <v>0.63948899999999997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28">
        <v>0.77400000000000002</v>
      </c>
      <c r="P136" s="33">
        <v>0.63948899999999997</v>
      </c>
      <c r="Q136" s="37">
        <f t="shared" si="73"/>
        <v>0.13451100000000005</v>
      </c>
      <c r="R136" s="30">
        <f t="shared" si="68"/>
        <v>-0.13451100000000005</v>
      </c>
      <c r="S136" s="31">
        <f t="shared" si="69"/>
        <v>-17.378682170542639</v>
      </c>
      <c r="T136" s="113" t="s">
        <v>304</v>
      </c>
      <c r="V136" s="78"/>
    </row>
    <row r="137" spans="1:22" s="11" customFormat="1" ht="33.75" x14ac:dyDescent="0.2">
      <c r="A137" s="73" t="s">
        <v>46</v>
      </c>
      <c r="B137" s="74" t="s">
        <v>251</v>
      </c>
      <c r="C137" s="27" t="s">
        <v>252</v>
      </c>
      <c r="D137" s="63">
        <v>0.77400000000000002</v>
      </c>
      <c r="E137" s="28">
        <v>0</v>
      </c>
      <c r="F137" s="28">
        <f t="shared" si="70"/>
        <v>0.77400000000000002</v>
      </c>
      <c r="G137" s="103">
        <f t="shared" si="71"/>
        <v>0.77400000000000002</v>
      </c>
      <c r="H137" s="103">
        <f t="shared" si="72"/>
        <v>0.73791240000000002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28">
        <v>0.77400000000000002</v>
      </c>
      <c r="P137" s="33">
        <v>0.73791240000000002</v>
      </c>
      <c r="Q137" s="37">
        <f t="shared" si="73"/>
        <v>3.6087599999999997E-2</v>
      </c>
      <c r="R137" s="30">
        <f t="shared" si="68"/>
        <v>-3.6087599999999997E-2</v>
      </c>
      <c r="S137" s="31">
        <f t="shared" si="69"/>
        <v>-4.6624806201550379</v>
      </c>
      <c r="T137" s="113" t="s">
        <v>304</v>
      </c>
      <c r="V137" s="78"/>
    </row>
    <row r="138" spans="1:22" s="11" customFormat="1" ht="33.75" x14ac:dyDescent="0.2">
      <c r="A138" s="73" t="s">
        <v>46</v>
      </c>
      <c r="B138" s="74" t="s">
        <v>253</v>
      </c>
      <c r="C138" s="27" t="s">
        <v>254</v>
      </c>
      <c r="D138" s="63">
        <v>0.77800000000000002</v>
      </c>
      <c r="E138" s="28">
        <v>0</v>
      </c>
      <c r="F138" s="28">
        <f t="shared" si="70"/>
        <v>0.77800000000000002</v>
      </c>
      <c r="G138" s="103">
        <f t="shared" si="71"/>
        <v>0.77800000000000002</v>
      </c>
      <c r="H138" s="103">
        <f t="shared" si="72"/>
        <v>0.73791200000000001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28">
        <v>0.77800000000000002</v>
      </c>
      <c r="P138" s="33">
        <v>0.73791200000000001</v>
      </c>
      <c r="Q138" s="37">
        <f t="shared" si="73"/>
        <v>4.0088000000000013E-2</v>
      </c>
      <c r="R138" s="30">
        <f t="shared" si="68"/>
        <v>-4.0088000000000013E-2</v>
      </c>
      <c r="S138" s="31">
        <f t="shared" si="69"/>
        <v>-5.152699228791775</v>
      </c>
      <c r="T138" s="113" t="s">
        <v>304</v>
      </c>
      <c r="V138" s="78"/>
    </row>
    <row r="139" spans="1:22" s="11" customFormat="1" ht="33.75" x14ac:dyDescent="0.2">
      <c r="A139" s="73" t="s">
        <v>46</v>
      </c>
      <c r="B139" s="74" t="s">
        <v>255</v>
      </c>
      <c r="C139" s="27" t="s">
        <v>256</v>
      </c>
      <c r="D139" s="63">
        <v>0.77400000000000002</v>
      </c>
      <c r="E139" s="28">
        <v>0</v>
      </c>
      <c r="F139" s="28">
        <f t="shared" si="70"/>
        <v>0.77400000000000002</v>
      </c>
      <c r="G139" s="103">
        <f t="shared" si="71"/>
        <v>0.77400000000000002</v>
      </c>
      <c r="H139" s="103">
        <f t="shared" si="72"/>
        <v>0.63948899999999997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28">
        <v>0.77400000000000002</v>
      </c>
      <c r="P139" s="33">
        <v>0.63948899999999997</v>
      </c>
      <c r="Q139" s="37">
        <f t="shared" si="73"/>
        <v>0.13451100000000005</v>
      </c>
      <c r="R139" s="30">
        <f t="shared" si="68"/>
        <v>-0.13451100000000005</v>
      </c>
      <c r="S139" s="31">
        <f t="shared" si="69"/>
        <v>-17.378682170542639</v>
      </c>
      <c r="T139" s="113" t="s">
        <v>304</v>
      </c>
      <c r="V139" s="78"/>
    </row>
    <row r="140" spans="1:22" s="11" customFormat="1" ht="33.75" x14ac:dyDescent="0.2">
      <c r="A140" s="73" t="s">
        <v>46</v>
      </c>
      <c r="B140" s="74" t="s">
        <v>257</v>
      </c>
      <c r="C140" s="27" t="s">
        <v>258</v>
      </c>
      <c r="D140" s="63">
        <v>0.77400000000000002</v>
      </c>
      <c r="E140" s="28">
        <v>0</v>
      </c>
      <c r="F140" s="28">
        <f t="shared" si="70"/>
        <v>0.77400000000000002</v>
      </c>
      <c r="G140" s="103">
        <f t="shared" si="71"/>
        <v>0.77400000000000002</v>
      </c>
      <c r="H140" s="103">
        <f t="shared" si="72"/>
        <v>0.63948899999999997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28">
        <v>0.77400000000000002</v>
      </c>
      <c r="P140" s="33">
        <v>0.63948899999999997</v>
      </c>
      <c r="Q140" s="37">
        <f t="shared" si="73"/>
        <v>0.13451100000000005</v>
      </c>
      <c r="R140" s="30">
        <f t="shared" si="68"/>
        <v>-0.13451100000000005</v>
      </c>
      <c r="S140" s="31">
        <f t="shared" si="69"/>
        <v>-17.378682170542639</v>
      </c>
      <c r="T140" s="113" t="s">
        <v>304</v>
      </c>
      <c r="V140" s="78"/>
    </row>
    <row r="141" spans="1:22" s="11" customFormat="1" ht="33.75" x14ac:dyDescent="0.2">
      <c r="A141" s="73" t="s">
        <v>46</v>
      </c>
      <c r="B141" s="74" t="s">
        <v>259</v>
      </c>
      <c r="C141" s="27" t="s">
        <v>260</v>
      </c>
      <c r="D141" s="63">
        <v>0.77400000000000002</v>
      </c>
      <c r="E141" s="28">
        <v>0</v>
      </c>
      <c r="F141" s="28">
        <f t="shared" si="70"/>
        <v>0.77400000000000002</v>
      </c>
      <c r="G141" s="103">
        <f t="shared" si="71"/>
        <v>0.77400000000000002</v>
      </c>
      <c r="H141" s="103">
        <f t="shared" si="72"/>
        <v>0.70510399999999995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28">
        <v>0.77400000000000002</v>
      </c>
      <c r="P141" s="33">
        <v>0.70510399999999995</v>
      </c>
      <c r="Q141" s="37">
        <f t="shared" si="73"/>
        <v>6.8896000000000068E-2</v>
      </c>
      <c r="R141" s="30">
        <f t="shared" si="68"/>
        <v>-6.8896000000000068E-2</v>
      </c>
      <c r="S141" s="31">
        <f t="shared" si="69"/>
        <v>-8.9012919896640916</v>
      </c>
      <c r="T141" s="113" t="s">
        <v>304</v>
      </c>
      <c r="V141" s="78"/>
    </row>
    <row r="142" spans="1:22" s="11" customFormat="1" ht="33.75" x14ac:dyDescent="0.2">
      <c r="A142" s="73" t="s">
        <v>46</v>
      </c>
      <c r="B142" s="74" t="s">
        <v>261</v>
      </c>
      <c r="C142" s="27" t="s">
        <v>262</v>
      </c>
      <c r="D142" s="63">
        <v>0.77400000000000002</v>
      </c>
      <c r="E142" s="28">
        <v>0</v>
      </c>
      <c r="F142" s="28">
        <f t="shared" si="70"/>
        <v>0.77400000000000002</v>
      </c>
      <c r="G142" s="103">
        <f t="shared" si="71"/>
        <v>0.77400000000000002</v>
      </c>
      <c r="H142" s="103">
        <f t="shared" si="72"/>
        <v>0.70510399999999995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28">
        <v>0.77400000000000002</v>
      </c>
      <c r="P142" s="33">
        <v>0.70510399999999995</v>
      </c>
      <c r="Q142" s="37">
        <f t="shared" si="73"/>
        <v>6.8896000000000068E-2</v>
      </c>
      <c r="R142" s="30">
        <f t="shared" si="68"/>
        <v>-6.8896000000000068E-2</v>
      </c>
      <c r="S142" s="31">
        <f t="shared" si="69"/>
        <v>-8.9012919896640916</v>
      </c>
      <c r="T142" s="113" t="s">
        <v>304</v>
      </c>
      <c r="V142" s="78"/>
    </row>
    <row r="143" spans="1:22" s="11" customFormat="1" ht="33.75" x14ac:dyDescent="0.2">
      <c r="A143" s="73" t="s">
        <v>46</v>
      </c>
      <c r="B143" s="74" t="s">
        <v>263</v>
      </c>
      <c r="C143" s="27" t="s">
        <v>264</v>
      </c>
      <c r="D143" s="63">
        <v>0.77800000000000002</v>
      </c>
      <c r="E143" s="28">
        <v>0</v>
      </c>
      <c r="F143" s="28">
        <f t="shared" si="70"/>
        <v>0.77800000000000002</v>
      </c>
      <c r="G143" s="103">
        <f t="shared" si="71"/>
        <v>0.77800000000000002</v>
      </c>
      <c r="H143" s="103">
        <f t="shared" si="72"/>
        <v>0.70510399999999995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28">
        <v>0.77800000000000002</v>
      </c>
      <c r="P143" s="33">
        <v>0.70510399999999995</v>
      </c>
      <c r="Q143" s="37">
        <f t="shared" si="73"/>
        <v>7.2896000000000072E-2</v>
      </c>
      <c r="R143" s="30">
        <f t="shared" si="68"/>
        <v>-7.2896000000000072E-2</v>
      </c>
      <c r="S143" s="31">
        <f t="shared" si="69"/>
        <v>-9.3696658097686463</v>
      </c>
      <c r="T143" s="113" t="s">
        <v>304</v>
      </c>
      <c r="V143" s="78"/>
    </row>
    <row r="144" spans="1:22" s="11" customFormat="1" ht="33.75" x14ac:dyDescent="0.2">
      <c r="A144" s="73" t="s">
        <v>46</v>
      </c>
      <c r="B144" s="74" t="s">
        <v>265</v>
      </c>
      <c r="C144" s="27" t="s">
        <v>266</v>
      </c>
      <c r="D144" s="63">
        <v>0.77800000000000002</v>
      </c>
      <c r="E144" s="28">
        <v>0</v>
      </c>
      <c r="F144" s="28">
        <f t="shared" si="70"/>
        <v>0.77800000000000002</v>
      </c>
      <c r="G144" s="103">
        <f t="shared" si="71"/>
        <v>0.77800000000000002</v>
      </c>
      <c r="H144" s="103">
        <f t="shared" si="72"/>
        <v>0.73791200000000001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28">
        <v>0.77800000000000002</v>
      </c>
      <c r="P144" s="33">
        <v>0.73791200000000001</v>
      </c>
      <c r="Q144" s="37">
        <f t="shared" si="73"/>
        <v>4.0088000000000013E-2</v>
      </c>
      <c r="R144" s="30">
        <f t="shared" si="68"/>
        <v>-4.0088000000000013E-2</v>
      </c>
      <c r="S144" s="31">
        <f t="shared" si="69"/>
        <v>-5.152699228791775</v>
      </c>
      <c r="T144" s="113" t="s">
        <v>304</v>
      </c>
      <c r="V144" s="78"/>
    </row>
    <row r="145" spans="1:22" s="11" customFormat="1" ht="33.75" x14ac:dyDescent="0.2">
      <c r="A145" s="73" t="s">
        <v>46</v>
      </c>
      <c r="B145" s="74" t="s">
        <v>267</v>
      </c>
      <c r="C145" s="27" t="s">
        <v>268</v>
      </c>
      <c r="D145" s="63">
        <v>0.76600000000000001</v>
      </c>
      <c r="E145" s="28">
        <v>0</v>
      </c>
      <c r="F145" s="28">
        <f t="shared" si="70"/>
        <v>0.76600000000000001</v>
      </c>
      <c r="G145" s="103">
        <f t="shared" si="71"/>
        <v>0.76600000000000001</v>
      </c>
      <c r="H145" s="103">
        <f t="shared" si="72"/>
        <v>0.672296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28">
        <v>0.76600000000000001</v>
      </c>
      <c r="P145" s="33">
        <v>0.672296</v>
      </c>
      <c r="Q145" s="37">
        <f t="shared" si="73"/>
        <v>9.370400000000001E-2</v>
      </c>
      <c r="R145" s="30">
        <f t="shared" si="68"/>
        <v>-9.370400000000001E-2</v>
      </c>
      <c r="S145" s="31">
        <f t="shared" si="69"/>
        <v>-12.232898172323759</v>
      </c>
      <c r="T145" s="113" t="s">
        <v>304</v>
      </c>
      <c r="V145" s="78"/>
    </row>
    <row r="146" spans="1:22" s="11" customFormat="1" ht="22.5" x14ac:dyDescent="0.2">
      <c r="A146" s="73" t="s">
        <v>46</v>
      </c>
      <c r="B146" s="74" t="s">
        <v>269</v>
      </c>
      <c r="C146" s="27" t="s">
        <v>270</v>
      </c>
      <c r="D146" s="63">
        <v>0.85899999999999999</v>
      </c>
      <c r="E146" s="28">
        <v>0</v>
      </c>
      <c r="F146" s="28">
        <f t="shared" si="70"/>
        <v>0.85899999999999999</v>
      </c>
      <c r="G146" s="103">
        <f t="shared" si="71"/>
        <v>0.85899999999999999</v>
      </c>
      <c r="H146" s="103">
        <f t="shared" si="72"/>
        <v>0.77187899999999998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28">
        <v>0.85899999999999999</v>
      </c>
      <c r="P146" s="33">
        <v>0.77187899999999998</v>
      </c>
      <c r="Q146" s="37">
        <f t="shared" si="73"/>
        <v>8.7121000000000004E-2</v>
      </c>
      <c r="R146" s="30">
        <f t="shared" si="68"/>
        <v>-8.7121000000000004E-2</v>
      </c>
      <c r="S146" s="31">
        <f t="shared" si="69"/>
        <v>-10.142142025611175</v>
      </c>
      <c r="T146" s="113" t="s">
        <v>304</v>
      </c>
      <c r="V146" s="78"/>
    </row>
    <row r="147" spans="1:22" s="11" customFormat="1" ht="22.5" x14ac:dyDescent="0.2">
      <c r="A147" s="73" t="s">
        <v>46</v>
      </c>
      <c r="B147" s="74" t="s">
        <v>271</v>
      </c>
      <c r="C147" s="27" t="s">
        <v>272</v>
      </c>
      <c r="D147" s="63">
        <v>0.85899999999999999</v>
      </c>
      <c r="E147" s="28">
        <v>0</v>
      </c>
      <c r="F147" s="28">
        <f t="shared" si="70"/>
        <v>0.85899999999999999</v>
      </c>
      <c r="G147" s="103">
        <f t="shared" si="71"/>
        <v>0.85899999999999999</v>
      </c>
      <c r="H147" s="103">
        <f t="shared" si="72"/>
        <v>0.77187899999999998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28">
        <v>0.85899999999999999</v>
      </c>
      <c r="P147" s="33">
        <v>0.77187899999999998</v>
      </c>
      <c r="Q147" s="37">
        <f t="shared" si="73"/>
        <v>8.7121000000000004E-2</v>
      </c>
      <c r="R147" s="30">
        <f t="shared" si="68"/>
        <v>-8.7121000000000004E-2</v>
      </c>
      <c r="S147" s="31">
        <f t="shared" si="69"/>
        <v>-10.142142025611175</v>
      </c>
      <c r="T147" s="113" t="s">
        <v>304</v>
      </c>
      <c r="V147" s="78"/>
    </row>
    <row r="148" spans="1:22" s="11" customFormat="1" ht="22.5" x14ac:dyDescent="0.2">
      <c r="A148" s="73" t="s">
        <v>46</v>
      </c>
      <c r="B148" s="74" t="s">
        <v>273</v>
      </c>
      <c r="C148" s="27" t="s">
        <v>274</v>
      </c>
      <c r="D148" s="63">
        <v>0.85899999999999999</v>
      </c>
      <c r="E148" s="28">
        <v>0</v>
      </c>
      <c r="F148" s="28">
        <f t="shared" si="70"/>
        <v>0.85899999999999999</v>
      </c>
      <c r="G148" s="103">
        <f t="shared" si="71"/>
        <v>0.85899999999999999</v>
      </c>
      <c r="H148" s="103">
        <f t="shared" si="72"/>
        <v>0.77187899999999998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28">
        <v>0.85899999999999999</v>
      </c>
      <c r="P148" s="33">
        <v>0.77187899999999998</v>
      </c>
      <c r="Q148" s="37">
        <f t="shared" si="73"/>
        <v>8.7121000000000004E-2</v>
      </c>
      <c r="R148" s="30">
        <f t="shared" si="68"/>
        <v>-8.7121000000000004E-2</v>
      </c>
      <c r="S148" s="31">
        <f t="shared" si="69"/>
        <v>-10.142142025611175</v>
      </c>
      <c r="T148" s="113" t="s">
        <v>304</v>
      </c>
      <c r="V148" s="78"/>
    </row>
    <row r="149" spans="1:22" s="11" customFormat="1" ht="22.5" x14ac:dyDescent="0.2">
      <c r="A149" s="73" t="s">
        <v>46</v>
      </c>
      <c r="B149" s="74" t="s">
        <v>275</v>
      </c>
      <c r="C149" s="27" t="s">
        <v>276</v>
      </c>
      <c r="D149" s="63">
        <v>0.85899999999999999</v>
      </c>
      <c r="E149" s="28">
        <v>0</v>
      </c>
      <c r="F149" s="28">
        <f t="shared" si="70"/>
        <v>0.85899999999999999</v>
      </c>
      <c r="G149" s="103">
        <f t="shared" si="71"/>
        <v>0.85899999999999999</v>
      </c>
      <c r="H149" s="103">
        <f t="shared" si="72"/>
        <v>0.77187899999999998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28">
        <v>0.85899999999999999</v>
      </c>
      <c r="P149" s="33">
        <v>0.77187899999999998</v>
      </c>
      <c r="Q149" s="37">
        <f t="shared" si="73"/>
        <v>8.7121000000000004E-2</v>
      </c>
      <c r="R149" s="30">
        <f t="shared" si="68"/>
        <v>-8.7121000000000004E-2</v>
      </c>
      <c r="S149" s="31">
        <f t="shared" si="69"/>
        <v>-10.142142025611175</v>
      </c>
      <c r="T149" s="113" t="s">
        <v>304</v>
      </c>
      <c r="V149" s="78"/>
    </row>
    <row r="150" spans="1:22" s="11" customFormat="1" ht="22.5" x14ac:dyDescent="0.2">
      <c r="A150" s="73" t="s">
        <v>46</v>
      </c>
      <c r="B150" s="74" t="s">
        <v>277</v>
      </c>
      <c r="C150" s="27" t="s">
        <v>278</v>
      </c>
      <c r="D150" s="63">
        <v>0.85899999999999999</v>
      </c>
      <c r="E150" s="28">
        <v>0</v>
      </c>
      <c r="F150" s="28">
        <f t="shared" si="70"/>
        <v>0.85899999999999999</v>
      </c>
      <c r="G150" s="103">
        <f t="shared" si="71"/>
        <v>0.85899999999999999</v>
      </c>
      <c r="H150" s="103">
        <f t="shared" si="72"/>
        <v>0.77187899999999998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28">
        <v>0.85899999999999999</v>
      </c>
      <c r="P150" s="33">
        <v>0.77187899999999998</v>
      </c>
      <c r="Q150" s="37">
        <f t="shared" si="73"/>
        <v>8.7121000000000004E-2</v>
      </c>
      <c r="R150" s="30">
        <f t="shared" si="68"/>
        <v>-8.7121000000000004E-2</v>
      </c>
      <c r="S150" s="31">
        <f t="shared" si="69"/>
        <v>-10.142142025611175</v>
      </c>
      <c r="T150" s="113" t="s">
        <v>304</v>
      </c>
      <c r="V150" s="78"/>
    </row>
    <row r="151" spans="1:22" s="11" customFormat="1" ht="22.5" x14ac:dyDescent="0.2">
      <c r="A151" s="73" t="s">
        <v>46</v>
      </c>
      <c r="B151" s="74" t="s">
        <v>279</v>
      </c>
      <c r="C151" s="27" t="s">
        <v>280</v>
      </c>
      <c r="D151" s="63">
        <v>0.85899999999999999</v>
      </c>
      <c r="E151" s="28">
        <v>0</v>
      </c>
      <c r="F151" s="28">
        <f t="shared" si="70"/>
        <v>0.85899999999999999</v>
      </c>
      <c r="G151" s="103">
        <f t="shared" si="71"/>
        <v>0.85899999999999999</v>
      </c>
      <c r="H151" s="103">
        <f t="shared" si="72"/>
        <v>0.77187899999999998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28">
        <v>0.85899999999999999</v>
      </c>
      <c r="P151" s="33">
        <v>0.77187899999999998</v>
      </c>
      <c r="Q151" s="37">
        <f t="shared" si="73"/>
        <v>8.7121000000000004E-2</v>
      </c>
      <c r="R151" s="30">
        <f t="shared" si="68"/>
        <v>-8.7121000000000004E-2</v>
      </c>
      <c r="S151" s="31">
        <f t="shared" si="69"/>
        <v>-10.142142025611175</v>
      </c>
      <c r="T151" s="113" t="s">
        <v>304</v>
      </c>
      <c r="V151" s="78"/>
    </row>
    <row r="152" spans="1:22" s="1" customFormat="1" ht="22.5" x14ac:dyDescent="0.2">
      <c r="A152" s="25" t="s">
        <v>46</v>
      </c>
      <c r="B152" s="32" t="s">
        <v>281</v>
      </c>
      <c r="C152" s="27" t="s">
        <v>282</v>
      </c>
      <c r="D152" s="63">
        <v>0.85899999999999999</v>
      </c>
      <c r="E152" s="28">
        <v>0</v>
      </c>
      <c r="F152" s="28">
        <f t="shared" si="70"/>
        <v>0.85899999999999999</v>
      </c>
      <c r="G152" s="103">
        <f t="shared" ref="G152:H156" si="74">I152+K152+M152+O152</f>
        <v>0.85899999999999999</v>
      </c>
      <c r="H152" s="103">
        <f t="shared" si="74"/>
        <v>0.77187899999999998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0.85899999999999999</v>
      </c>
      <c r="P152" s="33">
        <v>0.77187899999999998</v>
      </c>
      <c r="Q152" s="30">
        <f t="shared" ref="Q152:Q162" si="75">F152-H152</f>
        <v>8.7121000000000004E-2</v>
      </c>
      <c r="R152" s="30">
        <f t="shared" si="68"/>
        <v>-8.7121000000000004E-2</v>
      </c>
      <c r="S152" s="31">
        <f t="shared" si="69"/>
        <v>-10.142142025611175</v>
      </c>
      <c r="T152" s="113" t="s">
        <v>304</v>
      </c>
      <c r="V152" s="78"/>
    </row>
    <row r="153" spans="1:22" s="1" customFormat="1" ht="22.5" x14ac:dyDescent="0.2">
      <c r="A153" s="25" t="s">
        <v>46</v>
      </c>
      <c r="B153" s="32" t="s">
        <v>283</v>
      </c>
      <c r="C153" s="27" t="s">
        <v>284</v>
      </c>
      <c r="D153" s="63">
        <v>0.85899999999999999</v>
      </c>
      <c r="E153" s="28">
        <v>0</v>
      </c>
      <c r="F153" s="28">
        <f t="shared" si="70"/>
        <v>0.85899999999999999</v>
      </c>
      <c r="G153" s="103">
        <f t="shared" si="74"/>
        <v>0.85899999999999999</v>
      </c>
      <c r="H153" s="103">
        <f t="shared" si="74"/>
        <v>0.77187899999999998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0.85899999999999999</v>
      </c>
      <c r="P153" s="33">
        <v>0.77187899999999998</v>
      </c>
      <c r="Q153" s="30">
        <f t="shared" si="75"/>
        <v>8.7121000000000004E-2</v>
      </c>
      <c r="R153" s="30">
        <f t="shared" si="68"/>
        <v>-8.7121000000000004E-2</v>
      </c>
      <c r="S153" s="31">
        <f t="shared" si="69"/>
        <v>-10.142142025611175</v>
      </c>
      <c r="T153" s="113" t="s">
        <v>304</v>
      </c>
      <c r="V153" s="78"/>
    </row>
    <row r="154" spans="1:22" s="1" customFormat="1" ht="33.75" x14ac:dyDescent="0.2">
      <c r="A154" s="25" t="s">
        <v>46</v>
      </c>
      <c r="B154" s="32" t="s">
        <v>285</v>
      </c>
      <c r="C154" s="27" t="s">
        <v>286</v>
      </c>
      <c r="D154" s="63">
        <v>0.60599999999999998</v>
      </c>
      <c r="E154" s="28">
        <v>0</v>
      </c>
      <c r="F154" s="28">
        <f t="shared" si="70"/>
        <v>0.60599999999999998</v>
      </c>
      <c r="G154" s="103">
        <f t="shared" si="74"/>
        <v>0.60599999999999998</v>
      </c>
      <c r="H154" s="103">
        <f t="shared" si="74"/>
        <v>0.54647500000000004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0.60599999999999998</v>
      </c>
      <c r="P154" s="33">
        <v>0.54647500000000004</v>
      </c>
      <c r="Q154" s="30">
        <f t="shared" si="75"/>
        <v>5.9524999999999939E-2</v>
      </c>
      <c r="R154" s="30">
        <f t="shared" si="68"/>
        <v>-5.9524999999999939E-2</v>
      </c>
      <c r="S154" s="31">
        <f t="shared" si="69"/>
        <v>-9.8226072607260626</v>
      </c>
      <c r="T154" s="113" t="s">
        <v>304</v>
      </c>
      <c r="V154" s="78"/>
    </row>
    <row r="155" spans="1:22" s="1" customFormat="1" ht="33.75" x14ac:dyDescent="0.2">
      <c r="A155" s="25" t="s">
        <v>46</v>
      </c>
      <c r="B155" s="32" t="s">
        <v>287</v>
      </c>
      <c r="C155" s="27" t="s">
        <v>288</v>
      </c>
      <c r="D155" s="63">
        <v>0.60599999999999998</v>
      </c>
      <c r="E155" s="28">
        <v>0</v>
      </c>
      <c r="F155" s="28">
        <f t="shared" si="70"/>
        <v>0.60599999999999998</v>
      </c>
      <c r="G155" s="103">
        <f t="shared" si="74"/>
        <v>0.60599999999999998</v>
      </c>
      <c r="H155" s="103">
        <f t="shared" si="74"/>
        <v>0.54647500000000004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0.60599999999999998</v>
      </c>
      <c r="P155" s="33">
        <v>0.54647500000000004</v>
      </c>
      <c r="Q155" s="30">
        <f t="shared" si="75"/>
        <v>5.9524999999999939E-2</v>
      </c>
      <c r="R155" s="30">
        <f t="shared" si="68"/>
        <v>-5.9524999999999939E-2</v>
      </c>
      <c r="S155" s="31">
        <f t="shared" si="69"/>
        <v>-9.8226072607260626</v>
      </c>
      <c r="T155" s="113" t="s">
        <v>304</v>
      </c>
      <c r="V155" s="78"/>
    </row>
    <row r="156" spans="1:22" s="1" customFormat="1" ht="12" x14ac:dyDescent="0.2">
      <c r="A156" s="25" t="s">
        <v>46</v>
      </c>
      <c r="B156" s="49" t="s">
        <v>31</v>
      </c>
      <c r="C156" s="27" t="s">
        <v>68</v>
      </c>
      <c r="D156" s="63">
        <v>19.564</v>
      </c>
      <c r="E156" s="28">
        <v>0</v>
      </c>
      <c r="F156" s="28">
        <f t="shared" si="70"/>
        <v>19.564</v>
      </c>
      <c r="G156" s="103">
        <f t="shared" si="74"/>
        <v>19.564</v>
      </c>
      <c r="H156" s="103">
        <f t="shared" si="74"/>
        <v>11.510000000000002</v>
      </c>
      <c r="I156" s="33">
        <v>4.2350000000000003</v>
      </c>
      <c r="J156" s="33">
        <v>4.2350000000000003</v>
      </c>
      <c r="K156" s="33">
        <v>5.0330000000000004</v>
      </c>
      <c r="L156" s="33">
        <v>0</v>
      </c>
      <c r="M156" s="33">
        <v>2.242</v>
      </c>
      <c r="N156" s="33">
        <v>7.2750000000000004</v>
      </c>
      <c r="O156" s="33">
        <v>8.0540000000000003</v>
      </c>
      <c r="P156" s="33">
        <v>0</v>
      </c>
      <c r="Q156" s="30">
        <f t="shared" si="75"/>
        <v>8.0539999999999985</v>
      </c>
      <c r="R156" s="30">
        <f t="shared" si="68"/>
        <v>-8.0539999999999985</v>
      </c>
      <c r="S156" s="31">
        <f t="shared" si="69"/>
        <v>-41.167450419137182</v>
      </c>
      <c r="T156" s="36" t="s">
        <v>318</v>
      </c>
      <c r="V156" s="78"/>
    </row>
    <row r="157" spans="1:22" s="1" customFormat="1" ht="33.75" x14ac:dyDescent="0.2">
      <c r="A157" s="25" t="s">
        <v>46</v>
      </c>
      <c r="B157" s="49" t="s">
        <v>289</v>
      </c>
      <c r="C157" s="75" t="s">
        <v>290</v>
      </c>
      <c r="D157" s="63">
        <v>3.032</v>
      </c>
      <c r="E157" s="28">
        <v>0</v>
      </c>
      <c r="F157" s="28">
        <f t="shared" si="70"/>
        <v>3.032</v>
      </c>
      <c r="G157" s="103">
        <f t="shared" ref="G157:H162" si="76">I157+K157+M157+O157</f>
        <v>3.032</v>
      </c>
      <c r="H157" s="103">
        <f t="shared" si="76"/>
        <v>3.0588709999999999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3.032</v>
      </c>
      <c r="P157" s="33">
        <v>3.0588709999999999</v>
      </c>
      <c r="Q157" s="30">
        <f t="shared" si="75"/>
        <v>-2.6870999999999867E-2</v>
      </c>
      <c r="R157" s="30">
        <f t="shared" si="68"/>
        <v>2.6870999999999867E-2</v>
      </c>
      <c r="S157" s="31">
        <f t="shared" si="69"/>
        <v>0.8862467018469613</v>
      </c>
      <c r="T157" s="113"/>
      <c r="V157" s="78"/>
    </row>
    <row r="158" spans="1:22" s="1" customFormat="1" ht="78.75" x14ac:dyDescent="0.2">
      <c r="A158" s="25" t="s">
        <v>46</v>
      </c>
      <c r="B158" s="49" t="s">
        <v>291</v>
      </c>
      <c r="C158" s="75" t="s">
        <v>292</v>
      </c>
      <c r="D158" s="63">
        <v>1.28</v>
      </c>
      <c r="E158" s="28">
        <v>0</v>
      </c>
      <c r="F158" s="28">
        <f t="shared" si="70"/>
        <v>1.28</v>
      </c>
      <c r="G158" s="103">
        <f t="shared" si="76"/>
        <v>1.28</v>
      </c>
      <c r="H158" s="103">
        <f t="shared" si="76"/>
        <v>1.141893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1.28</v>
      </c>
      <c r="P158" s="33">
        <v>1.141893</v>
      </c>
      <c r="Q158" s="30">
        <f t="shared" si="75"/>
        <v>0.13810699999999998</v>
      </c>
      <c r="R158" s="30">
        <f t="shared" si="68"/>
        <v>-0.13810699999999998</v>
      </c>
      <c r="S158" s="31">
        <f t="shared" si="69"/>
        <v>-10.789609374999998</v>
      </c>
      <c r="T158" s="113" t="s">
        <v>304</v>
      </c>
      <c r="V158" s="78"/>
    </row>
    <row r="159" spans="1:22" s="1" customFormat="1" ht="45" x14ac:dyDescent="0.2">
      <c r="A159" s="25" t="s">
        <v>46</v>
      </c>
      <c r="B159" s="49" t="s">
        <v>92</v>
      </c>
      <c r="C159" s="55" t="s">
        <v>93</v>
      </c>
      <c r="D159" s="63">
        <v>5.8179999999999996</v>
      </c>
      <c r="E159" s="28">
        <v>0</v>
      </c>
      <c r="F159" s="28">
        <f t="shared" si="70"/>
        <v>5.8179999999999996</v>
      </c>
      <c r="G159" s="103">
        <f t="shared" si="76"/>
        <v>5.8179999999999996</v>
      </c>
      <c r="H159" s="103">
        <f t="shared" si="76"/>
        <v>3.8285200000000001</v>
      </c>
      <c r="I159" s="33">
        <v>0</v>
      </c>
      <c r="J159" s="33">
        <v>0</v>
      </c>
      <c r="K159" s="33">
        <v>0</v>
      </c>
      <c r="L159" s="33">
        <v>0</v>
      </c>
      <c r="M159" s="33">
        <v>0.13</v>
      </c>
      <c r="N159" s="33">
        <v>0.12852</v>
      </c>
      <c r="O159" s="33">
        <v>5.6879999999999997</v>
      </c>
      <c r="P159" s="33">
        <v>3.7</v>
      </c>
      <c r="Q159" s="30">
        <f t="shared" si="75"/>
        <v>1.9894799999999995</v>
      </c>
      <c r="R159" s="30">
        <f t="shared" si="68"/>
        <v>-1.9894799999999995</v>
      </c>
      <c r="S159" s="31">
        <f t="shared" si="69"/>
        <v>-34.195256101753174</v>
      </c>
      <c r="T159" s="36" t="s">
        <v>304</v>
      </c>
      <c r="V159" s="78"/>
    </row>
    <row r="160" spans="1:22" s="1" customFormat="1" ht="33.75" x14ac:dyDescent="0.2">
      <c r="A160" s="25" t="s">
        <v>46</v>
      </c>
      <c r="B160" s="49" t="s">
        <v>293</v>
      </c>
      <c r="C160" s="56" t="s">
        <v>294</v>
      </c>
      <c r="D160" s="76">
        <v>26.782</v>
      </c>
      <c r="E160" s="28">
        <v>0</v>
      </c>
      <c r="F160" s="28">
        <f t="shared" si="70"/>
        <v>26.782</v>
      </c>
      <c r="G160" s="103">
        <f t="shared" si="76"/>
        <v>26.782</v>
      </c>
      <c r="H160" s="103">
        <f t="shared" si="76"/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26.782</v>
      </c>
      <c r="P160" s="33">
        <v>0</v>
      </c>
      <c r="Q160" s="30">
        <f t="shared" si="75"/>
        <v>26.782</v>
      </c>
      <c r="R160" s="30">
        <f t="shared" si="68"/>
        <v>-26.782</v>
      </c>
      <c r="S160" s="31">
        <f t="shared" si="69"/>
        <v>-100</v>
      </c>
      <c r="T160" s="69" t="s">
        <v>324</v>
      </c>
      <c r="V160" s="78"/>
    </row>
    <row r="161" spans="1:22" s="1" customFormat="1" ht="22.5" x14ac:dyDescent="0.2">
      <c r="A161" s="25" t="s">
        <v>46</v>
      </c>
      <c r="B161" s="57" t="s">
        <v>94</v>
      </c>
      <c r="C161" s="56" t="s">
        <v>95</v>
      </c>
      <c r="D161" s="63">
        <v>19</v>
      </c>
      <c r="E161" s="28">
        <v>0</v>
      </c>
      <c r="F161" s="28">
        <f t="shared" si="70"/>
        <v>19</v>
      </c>
      <c r="G161" s="103">
        <f t="shared" si="76"/>
        <v>19</v>
      </c>
      <c r="H161" s="103">
        <f t="shared" si="76"/>
        <v>19.052800000000001</v>
      </c>
      <c r="I161" s="33">
        <v>0</v>
      </c>
      <c r="J161" s="33">
        <v>0</v>
      </c>
      <c r="K161" s="33">
        <v>0</v>
      </c>
      <c r="L161" s="33">
        <v>0</v>
      </c>
      <c r="M161" s="33">
        <v>19</v>
      </c>
      <c r="N161" s="33">
        <v>19.052800000000001</v>
      </c>
      <c r="O161" s="33">
        <v>0</v>
      </c>
      <c r="P161" s="33">
        <v>0</v>
      </c>
      <c r="Q161" s="30">
        <f t="shared" si="75"/>
        <v>-5.280000000000129E-2</v>
      </c>
      <c r="R161" s="30">
        <f t="shared" si="68"/>
        <v>5.280000000000129E-2</v>
      </c>
      <c r="S161" s="31">
        <f t="shared" si="69"/>
        <v>0.27789473684211208</v>
      </c>
      <c r="T161" s="36" t="s">
        <v>50</v>
      </c>
      <c r="V161" s="78"/>
    </row>
    <row r="162" spans="1:22" s="1" customFormat="1" ht="22.5" x14ac:dyDescent="0.2">
      <c r="A162" s="25" t="s">
        <v>46</v>
      </c>
      <c r="B162" s="57" t="s">
        <v>96</v>
      </c>
      <c r="C162" s="56" t="s">
        <v>97</v>
      </c>
      <c r="D162" s="63">
        <v>10.95</v>
      </c>
      <c r="E162" s="28">
        <v>0</v>
      </c>
      <c r="F162" s="28">
        <f t="shared" si="70"/>
        <v>10.95</v>
      </c>
      <c r="G162" s="103">
        <f t="shared" si="76"/>
        <v>10.95</v>
      </c>
      <c r="H162" s="103">
        <f t="shared" si="76"/>
        <v>11.002800000000001</v>
      </c>
      <c r="I162" s="33">
        <v>0</v>
      </c>
      <c r="J162" s="33">
        <v>0</v>
      </c>
      <c r="K162" s="33">
        <v>0</v>
      </c>
      <c r="L162" s="33">
        <v>0</v>
      </c>
      <c r="M162" s="33">
        <v>10.95</v>
      </c>
      <c r="N162" s="33">
        <v>11.002800000000001</v>
      </c>
      <c r="O162" s="33">
        <v>0</v>
      </c>
      <c r="P162" s="33">
        <v>0</v>
      </c>
      <c r="Q162" s="30">
        <f t="shared" si="75"/>
        <v>-5.280000000000129E-2</v>
      </c>
      <c r="R162" s="30">
        <f t="shared" si="68"/>
        <v>5.280000000000129E-2</v>
      </c>
      <c r="S162" s="31">
        <f t="shared" si="69"/>
        <v>0.48219178082192965</v>
      </c>
      <c r="T162" s="36" t="s">
        <v>50</v>
      </c>
      <c r="V162" s="78"/>
    </row>
    <row r="165" spans="1:22" x14ac:dyDescent="0.25">
      <c r="A165" s="79" t="s">
        <v>299</v>
      </c>
      <c r="B165" s="67"/>
      <c r="C165" s="67"/>
      <c r="D165" s="67"/>
      <c r="E165" s="67"/>
      <c r="F165" s="67"/>
      <c r="G165" s="67"/>
      <c r="H165" s="77"/>
      <c r="I165" s="67"/>
      <c r="J165" s="77"/>
      <c r="K165" s="67"/>
      <c r="L165" s="77"/>
      <c r="M165" s="67"/>
      <c r="N165" s="77"/>
      <c r="O165" s="67"/>
      <c r="P165" s="67"/>
      <c r="Q165" s="67"/>
      <c r="R165" s="67"/>
      <c r="S165" s="67"/>
    </row>
  </sheetData>
  <mergeCells count="25">
    <mergeCell ref="R2:T2"/>
    <mergeCell ref="A3:T3"/>
    <mergeCell ref="J4:K4"/>
    <mergeCell ref="E13:E15"/>
    <mergeCell ref="Q13:Q15"/>
    <mergeCell ref="G4:H4"/>
    <mergeCell ref="S14:S15"/>
    <mergeCell ref="T13:T15"/>
    <mergeCell ref="K14:L14"/>
    <mergeCell ref="R14:R15"/>
    <mergeCell ref="A17:B17"/>
    <mergeCell ref="I14:J14"/>
    <mergeCell ref="O14:P14"/>
    <mergeCell ref="R13:S13"/>
    <mergeCell ref="G13:P13"/>
    <mergeCell ref="B13:B15"/>
    <mergeCell ref="C13:C15"/>
    <mergeCell ref="D13:D15"/>
    <mergeCell ref="G14:H14"/>
    <mergeCell ref="F13:F15"/>
    <mergeCell ref="A13:A15"/>
    <mergeCell ref="G6:O6"/>
    <mergeCell ref="J8:K8"/>
    <mergeCell ref="H10:P10"/>
    <mergeCell ref="M14:N14"/>
  </mergeCells>
  <phoneticPr fontId="0" type="noConversion"/>
  <pageMargins left="0.25" right="0.25" top="0.75" bottom="0.75" header="0.3" footer="0.3"/>
  <pageSetup paperSize="8" scale="9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2022-02-14T07:09:35Z</cp:lastPrinted>
  <dcterms:created xsi:type="dcterms:W3CDTF">2011-01-11T10:25:48Z</dcterms:created>
  <dcterms:modified xsi:type="dcterms:W3CDTF">2022-02-15T16:25:25Z</dcterms:modified>
</cp:coreProperties>
</file>